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958"/>
  </bookViews>
  <sheets>
    <sheet name="პერსონალი საგნების მიხედვით" sheetId="1" r:id="rId1"/>
    <sheet name="1-2 სემესტრი" sheetId="2" r:id="rId2"/>
    <sheet name="3-4 სემესტრი" sheetId="4" r:id="rId3"/>
    <sheet name="5-6 სემესტრი" sheetId="5" r:id="rId4"/>
    <sheet name="7-8 სემესტრი" sheetId="6" r:id="rId5"/>
    <sheet name="9-10 სემესტრი" sheetId="7" r:id="rId6"/>
    <sheet name="კრედიტების განაწილება სემესტრში" sheetId="9" r:id="rId7"/>
    <sheet name="წინაპირობების მატრიცა" sheetId="11" r:id="rId8"/>
    <sheet name="სასწ. კურს. პროგ. სწავ. შედეგ." sheetId="12" r:id="rId9"/>
    <sheet name="სწავლის შედეგები დარგ კომპ შეს" sheetId="13" r:id="rId10"/>
    <sheet name="პროგ.მიზნ. და სწავლ. შედეგ.რუკა" sheetId="16" r:id="rId1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0" i="6" l="1"/>
  <c r="U10" i="6" s="1"/>
  <c r="S9" i="6"/>
  <c r="U9" i="6" s="1"/>
  <c r="S5" i="6"/>
  <c r="U5" i="6" s="1"/>
  <c r="S4" i="6"/>
  <c r="U4" i="6" s="1"/>
  <c r="G11" i="6"/>
  <c r="I11" i="6" s="1"/>
  <c r="G10" i="6"/>
  <c r="I10" i="6" s="1"/>
  <c r="G9" i="6"/>
  <c r="I9" i="6" s="1"/>
  <c r="G8" i="6"/>
  <c r="I8" i="6" s="1"/>
  <c r="G7" i="6"/>
  <c r="I7" i="6" s="1"/>
  <c r="G6" i="6"/>
  <c r="I6" i="6" s="1"/>
  <c r="G5" i="6"/>
  <c r="I5" i="6" s="1"/>
  <c r="C13" i="5"/>
  <c r="D13" i="5"/>
  <c r="E13" i="5"/>
  <c r="F13" i="5"/>
  <c r="H13" i="5"/>
  <c r="J13" i="5"/>
  <c r="R12" i="5"/>
  <c r="T12" i="5" s="1"/>
  <c r="R9" i="5"/>
  <c r="T9" i="5" s="1"/>
  <c r="R7" i="5"/>
  <c r="T7" i="5" s="1"/>
  <c r="G9" i="5"/>
  <c r="G10" i="5"/>
  <c r="I10" i="5" s="1"/>
  <c r="G7" i="5"/>
  <c r="I7" i="5" s="1"/>
  <c r="R12" i="4"/>
  <c r="T12" i="4" s="1"/>
  <c r="R10" i="4"/>
  <c r="T10" i="4" s="1"/>
  <c r="R9" i="4"/>
  <c r="T9" i="4" s="1"/>
  <c r="R7" i="4"/>
  <c r="T7" i="4" s="1"/>
  <c r="R6" i="4"/>
  <c r="T6" i="4" s="1"/>
  <c r="R5" i="4"/>
  <c r="T5" i="4" s="1"/>
  <c r="R4" i="4"/>
  <c r="T4" i="4" s="1"/>
  <c r="G10" i="4"/>
  <c r="I10" i="4" s="1"/>
  <c r="G7" i="4"/>
  <c r="I7" i="4" s="1"/>
  <c r="G6" i="4"/>
  <c r="I6" i="4" s="1"/>
  <c r="G4" i="4"/>
  <c r="I4" i="4" s="1"/>
  <c r="G11" i="2"/>
  <c r="I11" i="2" s="1"/>
  <c r="G10" i="2"/>
  <c r="G9" i="2"/>
  <c r="I9" i="2" s="1"/>
  <c r="G8" i="2"/>
  <c r="G7" i="2"/>
  <c r="G6" i="2"/>
  <c r="G5" i="2"/>
  <c r="R6" i="2" l="1"/>
  <c r="E30" i="1" l="1"/>
  <c r="E20" i="1"/>
  <c r="E61" i="1" l="1"/>
  <c r="O11" i="7" l="1"/>
  <c r="S10" i="7" l="1"/>
  <c r="U10" i="7" s="1"/>
  <c r="U6" i="7"/>
  <c r="E96" i="1" l="1"/>
  <c r="W11" i="7"/>
  <c r="V11" i="7"/>
  <c r="T11" i="7"/>
  <c r="R11" i="7"/>
  <c r="Q11" i="7"/>
  <c r="P11" i="7"/>
  <c r="I9" i="7"/>
  <c r="E11" i="1" l="1"/>
  <c r="E40" i="1"/>
  <c r="E50" i="1"/>
  <c r="E72" i="1"/>
  <c r="E81" i="1"/>
  <c r="E88" i="1"/>
  <c r="L7" i="9" l="1"/>
  <c r="L6" i="9"/>
  <c r="L5" i="9"/>
  <c r="S13" i="4"/>
  <c r="Q13" i="4"/>
  <c r="P13" i="4"/>
  <c r="O13" i="4"/>
  <c r="N13" i="4"/>
  <c r="U13" i="4"/>
  <c r="U5" i="7"/>
  <c r="U4" i="7"/>
  <c r="H11" i="7"/>
  <c r="G8" i="7"/>
  <c r="I8" i="7" s="1"/>
  <c r="G6" i="7"/>
  <c r="I6" i="7" s="1"/>
  <c r="G5" i="7"/>
  <c r="I5" i="7" s="1"/>
  <c r="I4" i="7"/>
  <c r="J11" i="7"/>
  <c r="K11" i="7"/>
  <c r="F11" i="7"/>
  <c r="E11" i="7"/>
  <c r="D11" i="7"/>
  <c r="C11" i="7"/>
  <c r="T12" i="6"/>
  <c r="R12" i="6"/>
  <c r="Q12" i="6"/>
  <c r="P12" i="6"/>
  <c r="O12" i="6"/>
  <c r="S7" i="6"/>
  <c r="U7" i="6" s="1"/>
  <c r="S8" i="6"/>
  <c r="U8" i="6" s="1"/>
  <c r="S6" i="6"/>
  <c r="U6" i="6" s="1"/>
  <c r="S11" i="6"/>
  <c r="U11" i="6" s="1"/>
  <c r="V12" i="6"/>
  <c r="W12" i="6"/>
  <c r="S11" i="7" l="1"/>
  <c r="G11" i="7"/>
  <c r="I11" i="7"/>
  <c r="G13" i="6"/>
  <c r="I13" i="6" s="1"/>
  <c r="C14" i="6"/>
  <c r="D14" i="6"/>
  <c r="E14" i="6"/>
  <c r="F14" i="6"/>
  <c r="H14" i="6"/>
  <c r="J14" i="6"/>
  <c r="K14" i="6"/>
  <c r="G12" i="6"/>
  <c r="I12" i="6" s="1"/>
  <c r="G4" i="6"/>
  <c r="I4" i="6" s="1"/>
  <c r="S14" i="5"/>
  <c r="Q14" i="5"/>
  <c r="P14" i="5"/>
  <c r="O14" i="5"/>
  <c r="N14" i="5"/>
  <c r="R13" i="5"/>
  <c r="T13" i="5" s="1"/>
  <c r="R11" i="5"/>
  <c r="T11" i="5" s="1"/>
  <c r="R8" i="5"/>
  <c r="T8" i="5" s="1"/>
  <c r="R6" i="5"/>
  <c r="T6" i="5" s="1"/>
  <c r="R5" i="5"/>
  <c r="T5" i="5" s="1"/>
  <c r="R4" i="5"/>
  <c r="T4" i="5" s="1"/>
  <c r="U14" i="5"/>
  <c r="V14" i="5"/>
  <c r="G8" i="5"/>
  <c r="I8" i="5" s="1"/>
  <c r="G6" i="5"/>
  <c r="I6" i="5" s="1"/>
  <c r="G5" i="5"/>
  <c r="I5" i="5" s="1"/>
  <c r="G4" i="5"/>
  <c r="R8" i="4"/>
  <c r="T8" i="4" s="1"/>
  <c r="N12" i="2"/>
  <c r="O12" i="2"/>
  <c r="P12" i="2"/>
  <c r="Q12" i="2"/>
  <c r="S12" i="2"/>
  <c r="U12" i="2"/>
  <c r="C13" i="4"/>
  <c r="D13" i="4"/>
  <c r="E13" i="4"/>
  <c r="F13" i="4"/>
  <c r="H13" i="4"/>
  <c r="J13" i="4"/>
  <c r="G9" i="4"/>
  <c r="I9" i="4" s="1"/>
  <c r="G8" i="4"/>
  <c r="I8" i="4" s="1"/>
  <c r="G5" i="4"/>
  <c r="I5" i="4" s="1"/>
  <c r="R10" i="2"/>
  <c r="T10" i="2" s="1"/>
  <c r="R9" i="2"/>
  <c r="R8" i="2"/>
  <c r="T8" i="2" s="1"/>
  <c r="R7" i="2"/>
  <c r="T7" i="2" s="1"/>
  <c r="H12" i="2"/>
  <c r="F12" i="2"/>
  <c r="E12" i="2"/>
  <c r="D12" i="2"/>
  <c r="C12" i="2"/>
  <c r="G4" i="2"/>
  <c r="I4" i="2" s="1"/>
  <c r="I4" i="5" l="1"/>
  <c r="I13" i="5" s="1"/>
  <c r="G13" i="5"/>
  <c r="R13" i="4"/>
  <c r="T14" i="5"/>
  <c r="I13" i="4"/>
  <c r="T13" i="4"/>
  <c r="I14" i="6"/>
  <c r="G14" i="6"/>
  <c r="G12" i="2"/>
  <c r="AF67" i="1" l="1"/>
</calcChain>
</file>

<file path=xl/sharedStrings.xml><?xml version="1.0" encoding="utf-8"?>
<sst xmlns="http://schemas.openxmlformats.org/spreadsheetml/2006/main" count="1215" uniqueCount="411">
  <si>
    <t>სემესტრი</t>
  </si>
  <si>
    <t>საგანი</t>
  </si>
  <si>
    <t>წინაპირობა</t>
  </si>
  <si>
    <t>კრედიტი</t>
  </si>
  <si>
    <t>კურსის ტიპი</t>
  </si>
  <si>
    <t>წინაპირობის გარეშე</t>
  </si>
  <si>
    <t>თავისუფალი კრედიტი</t>
  </si>
  <si>
    <t>აკადემიური წერა</t>
  </si>
  <si>
    <t>ინგლისური ენა 1</t>
  </si>
  <si>
    <t>ბიოეთიკა</t>
  </si>
  <si>
    <t>ინგლისური ენა 2</t>
  </si>
  <si>
    <t>ინგლისური ენა 3</t>
  </si>
  <si>
    <t>ინგლისური ენა -4</t>
  </si>
  <si>
    <t>თავისუფალი კრედიტები</t>
  </si>
  <si>
    <t>ინგლისური ენა A1.2</t>
  </si>
  <si>
    <t>ლათინური ენა და სამედიცინო ტერმინოლოგია</t>
  </si>
  <si>
    <t>მედიცინის ისტორია</t>
  </si>
  <si>
    <t>სასამართლო მედიცინა</t>
  </si>
  <si>
    <t>სამედიცინო სამართალი</t>
  </si>
  <si>
    <t>I სემესტრი</t>
  </si>
  <si>
    <t>საგნის დასახელება</t>
  </si>
  <si>
    <t>საათების რაოდენობა</t>
  </si>
  <si>
    <t>ლექცია</t>
  </si>
  <si>
    <t>პრაქტიკული</t>
  </si>
  <si>
    <t>შუალედური გამოცდა</t>
  </si>
  <si>
    <t>დასკვნითი გამოცდა</t>
  </si>
  <si>
    <t>საკონტაქტო საათი სულ</t>
  </si>
  <si>
    <t>დამოუკიდებელი</t>
  </si>
  <si>
    <t>II სემესტრი</t>
  </si>
  <si>
    <t>სულ</t>
  </si>
  <si>
    <t>III სემესტრი</t>
  </si>
  <si>
    <t>IV სემესტრი</t>
  </si>
  <si>
    <t>V  სემესტრი</t>
  </si>
  <si>
    <t>VI სემესტრი</t>
  </si>
  <si>
    <t>VIII სემესტრი</t>
  </si>
  <si>
    <t>VII  სემესტრი</t>
  </si>
  <si>
    <t>IX  სემესტრი</t>
  </si>
  <si>
    <t>X სემესტრი</t>
  </si>
  <si>
    <t>კრედიტები სემესტრების მიხედვით</t>
  </si>
  <si>
    <t>კრედიტების რაოდენობა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</si>
  <si>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</si>
  <si>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</si>
  <si>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</si>
  <si>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</si>
  <si>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</si>
  <si>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</si>
  <si>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</si>
  <si>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</si>
  <si>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</si>
  <si>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</si>
  <si>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სასწავლო კურსის დასახელება</t>
  </si>
  <si>
    <t>სასწავლო კურსების შესწავლის წინაპირობების მატრიცა</t>
  </si>
  <si>
    <t>კურაციის  ხანგრძლივობა დღეებში</t>
  </si>
  <si>
    <t>პრაქტიკული მეცადინეობა</t>
  </si>
  <si>
    <t>საგანმანათლებლო პროგრამის განმახორციელებელი პერსონალი საგნების მითითებით</t>
  </si>
  <si>
    <t xml:space="preserve">სამედიცინო ქიმია             </t>
  </si>
  <si>
    <t>ადამიანის  ანატომია 1</t>
  </si>
  <si>
    <t>ჰისტოლოგია, ციტოლოგია, ემბრიოლოგია 1</t>
  </si>
  <si>
    <t>ადამიანის  ანატომია 2</t>
  </si>
  <si>
    <t>ჰისტოლოგია, ციტოლოგია, ემბრიოლოგია  2</t>
  </si>
  <si>
    <t>ადამიანის  ფიზიოლოგია  1</t>
  </si>
  <si>
    <t>სამედიცინო ბიოქიმია 1</t>
  </si>
  <si>
    <t>ადამიანის  ფიზიოლოგია  2</t>
  </si>
  <si>
    <t>სამედიცინო ბიოქიმია  2</t>
  </si>
  <si>
    <t>პრევენციული მედიცინა</t>
  </si>
  <si>
    <t xml:space="preserve">ტოპოგრაფიული ანატომია და 
ოპერაციული ქირურგია
</t>
  </si>
  <si>
    <t>თერაპიული სტომატოლოგიის საფანტომო კურსი 1</t>
  </si>
  <si>
    <t>სტომატოლოგიურ დაავადებათა პროფილაქტიკა 1</t>
  </si>
  <si>
    <t>სტომატოლოგიურ დაავადებათა პროფილაქტიკა 2</t>
  </si>
  <si>
    <t xml:space="preserve">ქირურგიული სტომატოლოგიის 
საფანტომო კურსი
</t>
  </si>
  <si>
    <t>თერაპიული სტომატოლოგიის საფანტომო კურსი 2 (კარიესოლოგია)</t>
  </si>
  <si>
    <t xml:space="preserve">თერაპიული სტომატოლოგიის
საფანტომო კურსი  3 (ენდოდონტია)
            </t>
  </si>
  <si>
    <t>პირის ღრუს ქირურგია  1</t>
  </si>
  <si>
    <t>ბავშვთა ასაკის თერაპიული სტომატოლოგია  1</t>
  </si>
  <si>
    <t>ზოგადი ქირურგია</t>
  </si>
  <si>
    <t xml:space="preserve">ფარმაკოლოგია  </t>
  </si>
  <si>
    <t>ყელ-ყურ-ცხვირის სნეულებანი</t>
  </si>
  <si>
    <t>პირის ღრუს ქირურგია  2</t>
  </si>
  <si>
    <t xml:space="preserve">თერაპიული სტომატოლოგიის 
საფანტომო კურსი  4  (ენდოდონტია)
</t>
  </si>
  <si>
    <t>ბავშვთა ასაკის თერაპიული სტომატოლოგია  2</t>
  </si>
  <si>
    <t>კანისა და ვენერიული სნეულებანი</t>
  </si>
  <si>
    <t>სხივური დიაგნოსტიკა,  თერაპია, რადიოლოგია</t>
  </si>
  <si>
    <t xml:space="preserve">მიკრობიოლოგია, ვირუსოლოგია, იმუნოლოგია            </t>
  </si>
  <si>
    <t xml:space="preserve">მეცნიერული კვლევის მეთოდები
</t>
  </si>
  <si>
    <t>ქირურგიული სტომატოლოგია 1</t>
  </si>
  <si>
    <t>კერძო ორთოპედიული სტომატოლოგია   1</t>
  </si>
  <si>
    <t>ბავშვთა ასაკის თერაპიული სტომატოლოგია  3</t>
  </si>
  <si>
    <t>ბავშვთა ასაკის ქირურგიული სტომატოლოგია  1</t>
  </si>
  <si>
    <t>ორთოდონტია  1</t>
  </si>
  <si>
    <t>ფიზიკური მედიცინა და რეაბილიტაცია</t>
  </si>
  <si>
    <t>პედიატრია</t>
  </si>
  <si>
    <t>კლინიკური პაროდონტოლოგია</t>
  </si>
  <si>
    <t>ქირურგიული სტომატოლოგია 2</t>
  </si>
  <si>
    <t>კერძო ორთოპედიული სტომატოლოგია   2</t>
  </si>
  <si>
    <t>ორთოდონტია  2</t>
  </si>
  <si>
    <t>ბავშვთა ასაკის ქირურგიული სტომატოლოგია  2</t>
  </si>
  <si>
    <t>ბავშვთა ასაკის თერაპიული სტომატოლოგია  4</t>
  </si>
  <si>
    <t>ქირურგიული სტომატოლოგია 3</t>
  </si>
  <si>
    <t>ბავშვთა ასაკის თერაპიული სტომატოლოგია  5</t>
  </si>
  <si>
    <t>ბავშვთა ასაკის ქირურგიული სტომატოლოგია 3</t>
  </si>
  <si>
    <t>ორთოდონტია 3</t>
  </si>
  <si>
    <t>კერძო ორთოპედიული სტომატოლოგია 3</t>
  </si>
  <si>
    <t>ქირურგიული სტომატოლოგია  4</t>
  </si>
  <si>
    <t>ბავშვთა ასაკის ქირურგიული სტომატოლოგია  4</t>
  </si>
  <si>
    <t>ბავშვთა ასაკის  თერაპიული სტომატოლოგია  6</t>
  </si>
  <si>
    <t>ორთოდონტია  4</t>
  </si>
  <si>
    <t>სამედიცინო ქიმია</t>
  </si>
  <si>
    <t>სამედიცინო ბიოქიმია 1,2</t>
  </si>
  <si>
    <t>სამედიცინო ფიზიკა</t>
  </si>
  <si>
    <t>ადამიანის ანატომია 1,2</t>
  </si>
  <si>
    <t>ჰისტოლოგია, ციტოლოგია, ემბრიოლოგია 1,2</t>
  </si>
  <si>
    <t>ადამიანის ფიზიოლოგია 1,2</t>
  </si>
  <si>
    <t>ფარმაკოლოგია</t>
  </si>
  <si>
    <t>თერაპიული სტომატოლოგიის საფანტომო კურსი 1,2,3,4</t>
  </si>
  <si>
    <t>ქირურგიული სტომატოლოგიის საფანტომო კურსი</t>
  </si>
  <si>
    <t>პირის ღრუს ქირურგია 1,2</t>
  </si>
  <si>
    <t>ორთოპედიული სტომატოლოგიის საფანტომო კურსი 1,2</t>
  </si>
  <si>
    <t>კერძო ორთოპედიული სტომატოლოგია 1,2,3,4</t>
  </si>
  <si>
    <t>სტომატოლოგიურ დაავადებათა პროფილაქტიკა 1,2</t>
  </si>
  <si>
    <t>ორთოდონტია 1,2,3,4</t>
  </si>
  <si>
    <t>ბავშვთა ასაკის ქირურგიული  სტომატოლოგია 1,2,3,4</t>
  </si>
  <si>
    <t>სხივური დიაგნოსტიკა, თერაპია, რადიოლოგია</t>
  </si>
  <si>
    <t>კერძო ქირურგია 1,2</t>
  </si>
  <si>
    <t>მეცნიერული კვლევის მეთოდები</t>
  </si>
  <si>
    <t xml:space="preserve">მიკრობიოლოგია, ვირუსოლოგია, იმუნოლოგია </t>
  </si>
  <si>
    <t>ადამიანის ანატომია1</t>
  </si>
  <si>
    <t>ადამიანის ფიზიოლოგია 1</t>
  </si>
  <si>
    <t>ტოპოგრაფიული ანატომია და ოპერაციული ქირურგია</t>
  </si>
  <si>
    <t>თერაპიული სტომატოლოგიის საფანტომო კურსი 4</t>
  </si>
  <si>
    <t>პირის ღრუს ქირურგია 2</t>
  </si>
  <si>
    <t xml:space="preserve">ქირურგიული სტომატოლოგია 1 </t>
  </si>
  <si>
    <t xml:space="preserve">ქირურგიული სტომატოლოგია 2 </t>
  </si>
  <si>
    <t>ორთოპედიული სტომატოლოგიის საფანტომო კურსი 2</t>
  </si>
  <si>
    <t xml:space="preserve">ორთოპედიული სტომატოლოგიის საფანტომო კურსი 1 </t>
  </si>
  <si>
    <t xml:space="preserve">კერძო ორთოპედიული სტომატოლოგია 1  </t>
  </si>
  <si>
    <t>ორთოდონტია 2</t>
  </si>
  <si>
    <t>ბავშთა ასაკის თერაპიული სტომატოლოგია 2</t>
  </si>
  <si>
    <t>ბავშთა ასაკის თერაპიული სტომატოლოგია 3</t>
  </si>
  <si>
    <t>ბავშთა ასაკის თერაპიული სტომატოლოგიის 4</t>
  </si>
  <si>
    <t xml:space="preserve">ბავშვთა  ასაკის ქირურგიული სტომატოლოგია 1  </t>
  </si>
  <si>
    <t>ბავშვთა ასაკის ქირურგიული სტომატოლოგია 2</t>
  </si>
  <si>
    <t>ჰისტოლოგია,ციტოლოგია, ემბრიოლოგია 1</t>
  </si>
  <si>
    <t xml:space="preserve">მიკრობიოლოგია, ვირუსოლოგია, იმუნოლოგია     </t>
  </si>
  <si>
    <t xml:space="preserve">სამედიცინო ბიოლოგია </t>
  </si>
  <si>
    <t xml:space="preserve">                                                                           </t>
  </si>
  <si>
    <t>კერძო ქირურგია 1</t>
  </si>
  <si>
    <t>კერძო ქირურგია 2</t>
  </si>
  <si>
    <t>ბავშვთა ასაკის  თერაპიული სტომატოლოგია  5</t>
  </si>
  <si>
    <t xml:space="preserve">                                                                                          </t>
  </si>
  <si>
    <t>....</t>
  </si>
  <si>
    <t>`</t>
  </si>
  <si>
    <t>ბავშვთაასაკისქირურგიულისტომატოლოგია  3</t>
  </si>
  <si>
    <t>ორთოდონტია  3</t>
  </si>
  <si>
    <t>ინფექციური დაავადებები</t>
  </si>
  <si>
    <t>სტომატოლოგიური საქმიანობის მენეჯმენტი</t>
  </si>
  <si>
    <t xml:space="preserve">ორთოპედიული სტომატოლოგიის პროპედევტიკა </t>
  </si>
  <si>
    <t>კლინიკური უნარი 1</t>
  </si>
  <si>
    <t>№</t>
  </si>
  <si>
    <t xml:space="preserve">სულ </t>
  </si>
  <si>
    <t xml:space="preserve">ორთოპედიული სტომატოლოგიის 
საფანტომო კურსი  2
</t>
  </si>
  <si>
    <t>კურაციის ხანგრძლივობა დღეებში</t>
  </si>
  <si>
    <t>კერძო ქირურგია  1</t>
  </si>
  <si>
    <t>კერძო ორთოპედიული სტომატოლოგია  4</t>
  </si>
  <si>
    <t>მონაცემთა დამუშავება და ანალიზი</t>
  </si>
  <si>
    <t>ინგლისური ენა 1,2,3,4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</si>
  <si>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</si>
  <si>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</t>
  </si>
  <si>
    <t>მტკიცებითი მედიცინა</t>
  </si>
  <si>
    <t>სამედიცინო სოციოლოგია</t>
  </si>
  <si>
    <t>Phd, მოწვეული სპეციალისტი ნატალია გარუჩავა</t>
  </si>
  <si>
    <t>კერძო ორთოპედიულისტომატოლოგია  3</t>
  </si>
  <si>
    <t xml:space="preserve"> </t>
  </si>
  <si>
    <t>ბავშვთა ასაკის თერაპიული სტომატოლოგია 1,2,</t>
  </si>
  <si>
    <t xml:space="preserve">ქირურგიული სტომატოლოგია 1,2,3,4 </t>
  </si>
  <si>
    <t>ბავშვთა ასაკის თერაპიული სტომატოლოგია 3,4,5,6</t>
  </si>
  <si>
    <t xml:space="preserve"> საბაზისო სავალდებულო </t>
  </si>
  <si>
    <t>თანამედროვე საინფორმაციო ტექნოლოგიები</t>
  </si>
  <si>
    <t>კლინიკური ალერგოლოგია</t>
  </si>
  <si>
    <t xml:space="preserve"> საბაზისო სავალდებულო</t>
  </si>
  <si>
    <t xml:space="preserve">ზოგადი სავალდებულო </t>
  </si>
  <si>
    <t xml:space="preserve">არჩევითი </t>
  </si>
  <si>
    <t xml:space="preserve">სამეცნიერო უნარ-ჩვევების სავალდებულო </t>
  </si>
  <si>
    <t xml:space="preserve">კლინიკური სავალდებულო </t>
  </si>
  <si>
    <t>არჩევითი</t>
  </si>
  <si>
    <t>საბაზისო სავალდებულო</t>
  </si>
  <si>
    <t>სტომატოლოგიის საფანტომო სავალდებულო</t>
  </si>
  <si>
    <t xml:space="preserve">საბაზისო სავალდებულო </t>
  </si>
  <si>
    <t>ზოგადი სავალდებულო</t>
  </si>
  <si>
    <t>სტომატოლოგიის კლინიკური სავალდებულო</t>
  </si>
  <si>
    <t xml:space="preserve"> სამედიცინო ბიოქიმია 2; </t>
  </si>
  <si>
    <t>სასწავლო კურსების  სწავლის შედეგების და   პროგრამის   სწავლის შედეგების რუკა</t>
  </si>
  <si>
    <t>ცოდნა და გაცნობიერება</t>
  </si>
  <si>
    <t>უნარი</t>
  </si>
  <si>
    <t>პასუხისმგებლობა და ავტონომიურობა</t>
  </si>
  <si>
    <t>V სემესტრი</t>
  </si>
  <si>
    <t>VII სემესტრი</t>
  </si>
  <si>
    <t>IX სემესტრი</t>
  </si>
  <si>
    <t>არჩევითი კურსები</t>
  </si>
  <si>
    <t>სასწავლო პროგრამის მიზნებისა და სწავლის შედეგების რუკა</t>
  </si>
  <si>
    <t>მიზნები</t>
  </si>
  <si>
    <t>შედეგები</t>
  </si>
  <si>
    <t>სასწავლო კურსი</t>
  </si>
  <si>
    <t>თერაპიული სტომატოლოგია 1 (პრეკლინიკური პაროდონტოლოგია)</t>
  </si>
  <si>
    <t>თერაპიული სტომატოლოგია 2 (კლინიკური პაროდონტოლოგია)</t>
  </si>
  <si>
    <t xml:space="preserve">თერაპიული სტომატოლოგია 4 (პირის ღრუს ლორწოვანი გარსის დაავადებები) </t>
  </si>
  <si>
    <t xml:space="preserve">თერაპიული სტომატოლოგია 4 (პირის ღრუს ლორწოვანი გარსის დაავადებები)        </t>
  </si>
  <si>
    <t xml:space="preserve">თერაპიული სტომატოლოგია 3 (კლინიკური უნარი 2) </t>
  </si>
  <si>
    <t>თერაპიული სტომატოლოგია 5 (კლინიკური უნარები 3)</t>
  </si>
  <si>
    <t>კლინიკური კრიტიკული აზროვნება (პროფესიონალიზმი)</t>
  </si>
  <si>
    <t>კერძო ორთოპედიული სტომატოლოგია  2</t>
  </si>
  <si>
    <r>
      <t xml:space="preserve">სამედიცინო </t>
    </r>
    <r>
      <rPr>
        <sz val="9"/>
        <rFont val="Calibri"/>
        <family val="2"/>
        <charset val="204"/>
        <scheme val="minor"/>
      </rPr>
      <t>ბიოლოგია</t>
    </r>
  </si>
  <si>
    <t xml:space="preserve"> ორთოპედიული სტომატოლოგიის საფანტომო კურსი  1</t>
  </si>
  <si>
    <t>ორთოპედიული სტომატოლოგიის საფანტომო კურსი  2</t>
  </si>
  <si>
    <r>
      <t>სამედიცინო ფიზიკა</t>
    </r>
    <r>
      <rPr>
        <sz val="11"/>
        <color rgb="FFFF0000"/>
        <rFont val="Calibri"/>
        <family val="2"/>
        <charset val="204"/>
        <scheme val="minor"/>
      </rPr>
      <t xml:space="preserve">                           </t>
    </r>
  </si>
  <si>
    <t>პერსონალი</t>
  </si>
  <si>
    <t>პროფესორი თეიმურაზ თავხელიძე (აფილირებული)</t>
  </si>
  <si>
    <t>პროფესორი გიორგი თვალიაშვილი (აფილირებული)</t>
  </si>
  <si>
    <t>პროფესორი გურამ ამყოლაძე (აფილირებული)</t>
  </si>
  <si>
    <t>პროფესორი პავლე კასრაძე (აფილირებული)</t>
  </si>
  <si>
    <t>პროფესორი ლელა აფციაური (აფილირებული)</t>
  </si>
  <si>
    <t>ასოცირებული პროფესორი არჩილ კაპანაძე (აფილირებული)</t>
  </si>
  <si>
    <t>ასოცირებული პროფესორი ეთერი მამფორია (აფილირებული)</t>
  </si>
  <si>
    <t>ასოცირებული პროფესორი ინგა ბენაშვილი (აფილირებული)</t>
  </si>
  <si>
    <t>Phd, მოწვეული სპეციალისტი ირაკლი ხუნდაძე</t>
  </si>
  <si>
    <t>პროფესორი მანანა ცერცვაძე (აფილირებული);                                                                                                     Phd, მოწვეული სპეციალისტი ანა ფიცხელაური</t>
  </si>
  <si>
    <t>Phd, მოწვეული სპეციალისტი ნანა გველესიანი,მოწვეული სპეციალისტი   ალექსანდრე ლეონიძე</t>
  </si>
  <si>
    <t>პროფესორი მაია რუხაძე (აფილირებული)</t>
  </si>
  <si>
    <t>Phd, მოწვეული სპეციალისტი ალექსანდრე ეგოიანი</t>
  </si>
  <si>
    <t xml:space="preserve"> პროფესორი მაია ბარბაქაძე (აფილირებული)</t>
  </si>
  <si>
    <t>პროფესორი მაია ბარბაქაძე (აფილირებული)</t>
  </si>
  <si>
    <t xml:space="preserve"> პროფესორი ნინო ციხიშვილი (აფილირებული)</t>
  </si>
  <si>
    <t>ასოცირებული პროფესორი ხათუნა მაკალათია (აფილირებული), მოწვეული სპეციალისტი მაია ელიზბარაშვილი</t>
  </si>
  <si>
    <t xml:space="preserve"> მოწვეული სპეციალისტი თინათინ ჭანია</t>
  </si>
  <si>
    <t>მოწვეული სპეციალისტი თინათინ ჭანია</t>
  </si>
  <si>
    <t xml:space="preserve">ასოცირებული პროფესორი მარიამ ველიჯანაშვილი (აფილირებული),
მოწვეული სპეციალისტი მაია სვანიძე                                                                                   </t>
  </si>
  <si>
    <t xml:space="preserve">პროფესორი მარინა ფირცხალავა (აფილირებული),  
ასისტენტ-პროფესორი ჩხიკვიშვილი ნინო    (აფილირებული)                                                       </t>
  </si>
  <si>
    <t xml:space="preserve">ასოცირებული პროფესორი მარიამ ველიჯანაშვილი (აფილირებული),
მოწვეული სპეციალისტი მაია სვანიძე                                                                </t>
  </si>
  <si>
    <t>ადამიანის ანატომია 2
ადამიანის  ფიზიოლოგია  2</t>
  </si>
  <si>
    <t>პათოლოგია</t>
  </si>
  <si>
    <t>შინაგანი სნეულებანი</t>
  </si>
  <si>
    <t>Phd, მოწვეული სპეციალისტი ნანა გველესიანი, 
მოწვეული სპეციალისტი   ალექსანდრე ლეონიძე</t>
  </si>
  <si>
    <t>Phd,მოწვეული სპეციალისტი მაია ჟამუტაშვილი, 
მოწვეული სპეციალისტი მარინა ენდელაძე</t>
  </si>
  <si>
    <t>თერაპიული სტომატოლოგიის საფანტომო კურსი  3
(ენდოდონტია)</t>
  </si>
  <si>
    <t>თერაპიული სტომატოლოგიის საფანტომო კურსი 2
(კარიესოლოგია)</t>
  </si>
  <si>
    <t>თერაპიული სტომატოლოგიის საფანტომო კურსი  4 
(ენდოდონტია)</t>
  </si>
  <si>
    <t>მიკრობიოლოგია, ვირუსოლოგია, იმუნოლოგია,
შინაგანი სნეულებანი</t>
  </si>
  <si>
    <t>Phd, მოწვეული სპეციალისტი ლევან გოფოძე,
მოწვეული სპეციალისტი გრიგოლ დევიძე</t>
  </si>
  <si>
    <t>ინგლისური ენა  4</t>
  </si>
  <si>
    <t>შინაგანი სნეულებანი 
მიკრობიოლოგია, ვირუსოლოგია, იმუნოლოგია</t>
  </si>
  <si>
    <t xml:space="preserve">შინაგანი სნეულებანი </t>
  </si>
  <si>
    <t>Phd, მოწვეული სპეციალისტი ნანა გველესიანი,  
მოწვეული სპეციალისტი   ალექსანდრე ლეონიძე</t>
  </si>
  <si>
    <t>Phd, მოწვეული სპეციალისტი ოთარ დარჯანია, 
მოწვეული სპეციალისტი თინათინ გაგოშიძე</t>
  </si>
  <si>
    <t xml:space="preserve">პირის ღრუს ქირურგია 2   </t>
  </si>
  <si>
    <t>ადამიანის ანატომია 1;  
თერაპიული სტომატოლოგიის საფანტომო კურსი 1 
ორთოპედიული სტომატოლოგიის საფანტომო კურსი2</t>
  </si>
  <si>
    <t>Phd, მოწვეული სპეციალისტი ნანა გველესიანი,   
მოწვეული სპეციალისტი     ალექსანდრე ლეონიძე</t>
  </si>
  <si>
    <t>Phd,მოწვეული სპეციალისტი თამარ ოქროპირიძე  
მოწვეული სპეციალისტი მარიამ კალანდაძე</t>
  </si>
  <si>
    <t>თერაპიული სტომატოლოგია 2 
(კლინიკური პაროდონტოლოგია)</t>
  </si>
  <si>
    <t>თერაპიული სტომატოლოგია 1
(პრეკლინიკური პაროდონტოლოგია)</t>
  </si>
  <si>
    <t>Phd, მოწვეული სპეციალისტი ნანა გველესიანი,  
მოწვეული სპეციალისტი ალექსანდრე ლეონიძე</t>
  </si>
  <si>
    <t>Phd, მოწვეული სპეციალისტი ოთარ დარჯანია,   
მოწვეული სპეციალისტი თინათინ გაგოშიძე</t>
  </si>
  <si>
    <t>Phd, მოწვეული სპეციალისტი ნანა გველესიანი,   
მოწვეული სპეციალისტი ალექსანდრე ლეონიძე</t>
  </si>
  <si>
    <t>თერაპიული სტომატოლოგია 5
(კლინიკური უნარები 3)</t>
  </si>
  <si>
    <t>კლინიკური კრიტიკული აზროვნება 
(პროფესიონალიზმი)</t>
  </si>
  <si>
    <t xml:space="preserve">თერაპიული სტომატოლოგია 4 
(პირის ღრუს ლორწოვანი გარსის დაავადებები) </t>
  </si>
  <si>
    <t>კერძოორთოპედიული სტომატოლოგია  3</t>
  </si>
  <si>
    <t>Phd,მოწვეული სპეციალისტი თამარ ოქროპირიძე    
მოწვეული სპეციალისტი მარიამ კალანდაძე</t>
  </si>
  <si>
    <t>Phd, მოწვეული სპეციალისტი ოთარ დარჯანია,     
მოწვეული სპეციალისტი თინათინ გაგოშიძე</t>
  </si>
  <si>
    <t xml:space="preserve">თერაპიული სტომატოლოგია 3
(კლინიკური უნარი 2) </t>
  </si>
  <si>
    <t>კლინიკური უნარები 1</t>
  </si>
  <si>
    <t xml:space="preserve">პათოლოგია
</t>
  </si>
  <si>
    <t xml:space="preserve">ორთოპედიული სტომატოლოგიის 
საფანტომო კურსი  1
</t>
  </si>
  <si>
    <t>სტომატოლოგიის საფანტომო სავალდებულო კურსები (44 კრდ)</t>
  </si>
  <si>
    <t>სტომატოლოგიის კლინიკური სავალდებულო კურსები (106 კრდ)</t>
  </si>
  <si>
    <t xml:space="preserve"> ზოგადი  სავალდებულო კურსები (27 კრდ)</t>
  </si>
  <si>
    <t>სამეცნიერო უნარ-ჩვევების სავალდებულო კურსები (12 კრდ)</t>
  </si>
  <si>
    <t>თავისუფალი კრედიტი (13 კრდ)</t>
  </si>
  <si>
    <t>სამედიცინო ბიოლოგია</t>
  </si>
  <si>
    <t>ადამიანის  ანატომია 1,           
ადამიანის ფიზიოლოგია 1</t>
  </si>
  <si>
    <t>სამედიცინო ბიოლოგია; 
სამედიცინო ქიმია</t>
  </si>
  <si>
    <t>ადამიანის  ანატომია 1,     
ადამიანის ფიზიოლოგია 1</t>
  </si>
  <si>
    <t>ჰისტოლოგია, ციტოლოგია, ემბრიოლოგია  2; 
სამედიცინო ბიოლოგია.</t>
  </si>
  <si>
    <t>ადამიანის  ანატომია 1,                      
ადამიანის ფიზიოლოგია 1</t>
  </si>
  <si>
    <t>ადამიანის  ანატომია 2,                   
ადამიანის ფიზიოლოგია 2</t>
  </si>
  <si>
    <t>თერაპიული სტომატოლოგიის საფანტომო კურსი  3 (ენდოდონტია)</t>
  </si>
  <si>
    <t>თერაპიული სტომატოლოგიის საფანტომო კურსი  4 (ენდოდონტია)</t>
  </si>
  <si>
    <t>ადამიანის ანატომია 1;  
თერაპიული სტომატოლოგიის საფანტომო კურსი 1;
ორთოპედიული სტომატოლოგიის საფანტომო კურსი2</t>
  </si>
  <si>
    <t>თერაპიული სტომატოლოგია 4 (პირის ღრუს ლორწოვანი გარსის დაავადებები),
ქირურგიული სტომატოლოგია  3,
კერძო ორთოპედიული სტომატოლოგია3,
ბავშვთა ასაკის ქირურგიული სტომატოლოგია  3,
ბავშვთა ასაკის  თერაპიული სტომატოლოგია  5,
ორთოდონტია 3.</t>
  </si>
  <si>
    <t>ადამიანის  ანატომია 1,  
ადამიანის ფიზიოლოგია 1</t>
  </si>
  <si>
    <t>ადამიანის  ანატომია 1, 
ადამიანის ფიზიოლოგია 1</t>
  </si>
  <si>
    <t>ჰისტოლოგია, ციტოლოგია, ემბრიოლოგია  2;
სამედიცინო ბიოლოგია.</t>
  </si>
  <si>
    <t>ადამიანის  ანატომია 2,
ადამიანის ფიზიოლოგია 2</t>
  </si>
  <si>
    <t>შინაგანი სნეულებანი;
მიკრბიოლოგია, ვირუსოლოგია, იმუნოლოგია</t>
  </si>
  <si>
    <t>ორთოპედიული სტომატოლოგიის საფანტომო კურსი  1</t>
  </si>
  <si>
    <t xml:space="preserve"> საბაზისო სავალდებულო კურსები (65 კრდ)</t>
  </si>
  <si>
    <t>კლინიკური სავალდებულო კურსები (33 კრდ)</t>
  </si>
  <si>
    <r>
      <rPr>
        <sz val="11"/>
        <color theme="7" tint="-0.249977111117893"/>
        <rFont val="Calibri"/>
        <family val="2"/>
        <scheme val="minor"/>
      </rPr>
      <t>1 = გაცნობა</t>
    </r>
    <r>
      <rPr>
        <sz val="11"/>
        <color theme="1"/>
        <rFont val="Calibri"/>
        <family val="2"/>
        <scheme val="minor"/>
      </rPr>
      <t xml:space="preserve">; </t>
    </r>
    <r>
      <rPr>
        <sz val="11"/>
        <color theme="8" tint="-0.249977111117893"/>
        <rFont val="Calibri"/>
        <family val="2"/>
        <scheme val="minor"/>
      </rPr>
      <t>2 = გაღრმავება</t>
    </r>
    <r>
      <rPr>
        <sz val="11"/>
        <color theme="1"/>
        <rFont val="Calibri"/>
        <family val="2"/>
        <scheme val="minor"/>
      </rPr>
      <t xml:space="preserve">; </t>
    </r>
    <r>
      <rPr>
        <sz val="11"/>
        <color theme="9" tint="-0.249977111117893"/>
        <rFont val="Calibri"/>
        <family val="2"/>
        <scheme val="minor"/>
      </rPr>
      <t xml:space="preserve"> 3= განმტკიცება</t>
    </r>
  </si>
  <si>
    <t>საბაზისო ბიოსამედიცინო, კლინიკური, ქცევითი და სოციალური მეცნიერებების ცოდნა</t>
  </si>
  <si>
    <t>პაციენტისთვის კონსულტაციის გაწევა</t>
  </si>
  <si>
    <t>კლინიკური შემთხვევის შეფასება, გამოკვლევების დანიშვნა, წინასწარი დიაგნოზის დასმა, დიფერენციალური დიაგნოსტიკა, დაავადების მკურნალობის გეგმის შესახებ მსჯელობა</t>
  </si>
  <si>
    <t>დახმარების გაწევა გადაუდებელი სამედიცინო მდგომარეობების დროს (პირველადი დახმარება)</t>
  </si>
  <si>
    <t>მედიკამენტების შერჩევა და გამოწერა</t>
  </si>
  <si>
    <t>სტომატოლოგიური კაბინეტის აღჭურვილობა, ინფექციებთან ბრძოლა და მათი პრევენციის გზები</t>
  </si>
  <si>
    <t>პრაქტიკული (კლინიკური) პროცედურების ჩატარება</t>
  </si>
  <si>
    <t>სამედიცინო კონტექსტში ეფექტური კომუნიკაცია</t>
  </si>
  <si>
    <t>სამედიცინო პრაქტიკაში ეთიკური და სამართლებრივი პრინციპების გამოყენება</t>
  </si>
  <si>
    <t>პაციენტის დაავადებასთან დაკავშირებული ფსიქოლოგიური და სოციალური ასპექტების შეფასება</t>
  </si>
  <si>
    <t>მტკიცებულებებზე დაფუძნებული პრინციპების, უნარებისა და ცოდნის გამოყენება</t>
  </si>
  <si>
    <t>სამედიცინო და სტომატოლოგიურ კონტექსტში ინფორმაციისა და საინფორმაციო ტექნოლოგიების ეფექტურად გამოყენება</t>
  </si>
  <si>
    <t>სტომატოლოგიურ პრაქტიკასა და კვლევაში ბიომედიცინის სამეცნიერო პრინციპების, მეთოდებისა და ცოდნის გამოყენება</t>
  </si>
  <si>
    <t>ჯანმრთელობის ხელშეწყობის ღონისძიებების განხორციელება, საზოგადოებრივი ჯანდაცვის საკითხებში ჩართულობა, ჯანდაცვის სისტემაში აქტიური მუშაობა</t>
  </si>
  <si>
    <t>პროფესიონალიზმი (ღირებულებები, ქცევა, დამოკიდებულება)</t>
  </si>
  <si>
    <t>დარგობრივი  კომპეტენცია 1:  საბაზისო ბიოსამედიცინო, კლინიკური, ქცევითი და სოციალური მეცნიერებების ცოდნა</t>
  </si>
  <si>
    <t>დარგობრივი  კომპეტენცია 2:   პაციენტისთვის კონსულტაციის გაწევა</t>
  </si>
  <si>
    <t xml:space="preserve">დარგობრივი  კომპეტენცია 3:   კლინიკური შემთხვევის შეფასება, გამოკვლევების დანიშვნა, წინასწარი დიაგნოზის დასმა, დიფერენციალური დიაგნოსტიკა, დაავადების მკურნალობის გეგმის შესახებ მსჯელობა
</t>
  </si>
  <si>
    <t>დარგობრივი  კომპეტენცია 4:   დახმარების გაწევა გადაუდებელი სამედიცინო მდგომარეობების დროს (პირველადი დახმარება)</t>
  </si>
  <si>
    <t>დარგობრივი  კომპეტენცია 5:  მედიკამენტების შერჩევა და გამოწერა</t>
  </si>
  <si>
    <t>დარგობრივი  კომპეტენცია 6:   სტომატოლოგიური კაბინეტის აღჭურვილობა, ინფექციებთან ბრძოლა და მათი პრევენციის გზები</t>
  </si>
  <si>
    <t>დარგობრივი  კომპეტენცია 7:   პრაქტიკული (კლინიკური) პროცედურების ჩატარება</t>
  </si>
  <si>
    <t>დარგობრივი  კომპეტენცია 8:  სამედიცინო კონტექსტში ეფექტური კომუნიკაცია</t>
  </si>
  <si>
    <t xml:space="preserve">დარგობრივი  კომპეტენცია 9:  სამედიცინო პრაქტიკაში ეთიკური და სამართლებრივი პრინციპების გამოყენება
</t>
  </si>
  <si>
    <t>დარგობრივი  კომპეტენცია 10:  პაციენტის დაავადებასთან დაკავშირებული ფსიქოლოგიური და სოციალური ასპექტების შეფასება</t>
  </si>
  <si>
    <t>დარგობრივი  კომპეტენცია 11:  მტკიცებულებებზე დაფუძნებული პრინციპების, უნარებისა და ცოდნის გამოყენება</t>
  </si>
  <si>
    <t xml:space="preserve">დარგობრივი  კომპეტენცია 12:  სამედიცინო და სტომატოლოგიურ კონტექსტში ინფორმაციისა და საინფორმაციო ტექნოლოგიების ეფექტურად გამოყენება
</t>
  </si>
  <si>
    <t>დარგობრივი  კომპეტენცია13:  სტომატოლოგიურ პრაქტიკასა და კვლევაში ბიომედიცინის სამეცნიერო პრინციპების, მეთოდებისა და ცოდნის გამოყენება</t>
  </si>
  <si>
    <t xml:space="preserve">დარგობრივი  კომპეტენცია 14:  ჯანმრთელობის ხელშეწყობის ღონისძიებების განხორციელება, საზოგადოებრივი ჯანდაცვის საკითხებში ჩართულობა, ჯანდაცვის სისტემაში აქტიური მუშაობა
</t>
  </si>
  <si>
    <t>დარგობრივი  კომპეტენცია 15:  პროფესიონალიზმი (ღირებულებები, ქცევა, დამოკიდებულება)</t>
  </si>
  <si>
    <t>საბაზისო, კლინიკური, ქცევითი და სოციალური მეცნიერებების საფუძვლების ცოდნა</t>
  </si>
  <si>
    <t>სტომატოლოგიურ დაავადებათა პრევენციის ინდივიდუალური რეკომენდაციების შემუშავების და გატარების უნარი</t>
  </si>
  <si>
    <t>ქირურგიული სტომატოლოგია 1;  კერძო ქირურგია 2;  კერძო ორთოპედიული სტომატოლოგია 1;  თერაპიული სტომატოლოგია 1 (პრეკლინიკური პაროდონტოლოგია); ბავშვთა ასაკის თერაპიული სტომატოლოგია 3; ბავშვთა ასაკის ქირურგიული სტომატოლოგია 1; ორთოდონტია 1;  ფიზიკური მედიცინა და რეაბილიტაცია;  პედიატრია; მტკიცებითი მედიცინა;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</t>
  </si>
  <si>
    <t>ადამიანის ფიზიოლოგია 2;  სამედიცინო ბიოქიმია 2; სტომატოლოგიურ დაავადებათა პროფილაქტიკა 1; ტოპოგრაფიული ანატომია და ოპერაციული ქირურგია; პათოლოგია; მიკრობიოლოგია, ვირუსოლოგია, იმუნოლოგია; თერაპიული სტომატოლოგიის საფანტომო კურსი 1; პრევენციული მედიცინა;  ინგლისური ენა 2;  მეცნიერული კვლევის მეთოდები;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ინგლისური ენა 3; მონაცემთა დამუშავება და ანალიზი.</t>
  </si>
  <si>
    <t xml:space="preserve"> კლინიკური უნარი 1; </t>
  </si>
  <si>
    <t>ქირურგიული სტომატოლოგია 3;  თერაპიული სტომატოლოგია 4 (პირის ღრუს ლორწოვანი გარსის დაავადებები);   ბავშვთა ასაკის თერაპიული სტომატოლოგია 5;   ბავშვთა ასაკის ქირურგიული სტომატოლოგია 3;  ორთოდონტია 3; კერძო ორთოპედიული სტომატოლოგია 3;  ქირურგიული სტომატოლოგია 4;  თერაპიული სტომატოლოგია 5 (კლინიკური უნარები 3); ბავშვთა ასაკის თერაპიული სტომატოლოგია 6;  ბავშვთა ასაკის ქირურგიული სტომატოლოგია 4; ორთოდონტია 4; კერძო ორთოპედიული სტომატოლოგია 4;  კლინიკური კრიტიკული აზროვნება (პროფესიონალიზმი).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</si>
  <si>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  ზოგადი ქირურგია;  ინფექციური დაავადებები; 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დიაგნოსტიკა,თერაპია, რადიოლოგია;  კლინიკური ალერგოლოგია; კერძო ქირურგია 1;  </t>
  </si>
  <si>
    <t>ქირურგიული სტომატოლოგია 1;  კერძო ქირურგია 2;  კერძო ორთოპედიული სტომატოლოგია 1;  თერაპიული სტომატოლოგია 1 (პრეკლინიკური პაროდონტოლოგია); ბავშვთა ასაკის თერაპიული სტომატოლოგია 3; ბავშვთა ასაკის ქირურგიული სტომატოლოგია 1; ორთოდონტია 1;  ფიზიკური მედიცინა და რეაბილიტაცია;  პედიატრია; 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</t>
  </si>
  <si>
    <t xml:space="preserve"> შინაგანი სნეულებანი; ქირურგიული სტომატოლოგიის საფანტომო კურსი;   </t>
  </si>
  <si>
    <t xml:space="preserve">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</t>
  </si>
  <si>
    <t>ქირურგიული სტომატოლოგია 1;  კერძო ქირურგია 2;  კერძო ორთოპედიული სტომატოლოგია 1;  თერაპიული სტომატოლოგია 1 (პრეკლინიკური პაროდონტოლოგია);  ბავშვთა ასაკის თერაპიული სტომატოლოგია 3;  ბავშვთა ასაკის ქირურგიული სტომატოლოგია 1; ორთოდონტია 1;  ფიზიკური მედიცინა და რეაბილიტაცია;  პედიატრია; 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</t>
  </si>
  <si>
    <t xml:space="preserve"> კლინიკური უნარი 1;  </t>
  </si>
  <si>
    <t>ქირურგიული სტომატოლოგია 1;  კერძო ქირურგია 2;  კერძო ორთოპედიული სტომატოლოგია 1;  თერაპიული სტომატოლოგია 1 (პრეკლინიკური პაროდონტოლოგია); ბავშვთა ასაკის თერაპიული სტომატოლოგია 3; ბავშვთა ასაკის ქირურგიული სტომატოლოგია 1; ორთოდონტია 1;  ფიზიკური მედიცინა და რეაბილიტაცია;  პედიატრია;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</t>
  </si>
  <si>
    <t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ფარმაკოლოგია;  ზოგადი ქირურგია;  ინფექციური დაავადებები;  ინგლისური ენა 4;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 თერაპია, რადიოლოგია;  კლინიკური ალერგოლოგია; კერძო ქირურგია 1;  სტომატოლოგიური საქმიანობის მენეჯმენტი.</t>
  </si>
  <si>
    <t xml:space="preserve">კლინიკური უნარი 1; 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</si>
  <si>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ზოგადი ქირურგია;  ინფექციური დაავადებები;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 თერაპია, რადიოლოგია;  კლინიკური ალერგოლოგია; კერძო ქირურგია 1; </t>
  </si>
  <si>
    <t xml:space="preserve">თერაპიული სტომატოლოგიის საფანტომო კურსი 1;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</t>
  </si>
  <si>
    <t xml:space="preserve">სტომატოლოგიურ დაავადებათა პროფილაქტიკა 1;თერაპიული სტომატოლოგიის საფანტომო კურსი 1;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</si>
  <si>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ზოგადი ქირურგია;  ინფექციური დაავადებები; 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 თერაპია, რადიოლოგია;  კლინიკური ალერგოლოგია; კერძო ქირურგია 1;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</si>
  <si>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ფარმაკოლოგია;  ზოგადი ქირურგია;  ინფექციური დაავადებები;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 თერაპია, რადიოლოგია;  კლინიკური ალერგოლოგია; კერძო ქირურგია 1; </t>
  </si>
  <si>
    <t xml:space="preserve">პროფესორი ირინე ვაშაკიძე, 
მოწვეული სპეციალისტი ლევან მაღლაკელიძე, </t>
  </si>
  <si>
    <t xml:space="preserve">პროფესორი ირინე ვაშაკიძე, 
მოწვეული სპეციალისტი ლევან მაღლაკელიძე, 
</t>
  </si>
  <si>
    <t xml:space="preserve">ასოცირებული პროფესორი მარიამ ველიჯანაშვილი (აფილირებული),
მოწვეული სპეციალისტი მაია სვანიძე  </t>
  </si>
  <si>
    <t>Phd, მოწვეული სპეციალისტი ლევან გოფოძე, 
მოწვეული სპეციალისტი გრიგოლ დევიძე</t>
  </si>
  <si>
    <t>ადამოანის ანატომია 2;
ადამიანის ფიზიოლოგია 2</t>
  </si>
  <si>
    <t>ადამიანის ანატომია 2;
ადამიანის ფიზიოლოგია 2</t>
  </si>
  <si>
    <t>კურსის დასახელება</t>
  </si>
  <si>
    <t xml:space="preserve">ადამიანის ფიზიოლოგია 2;  სამედიცინო ბიოქიმია 2; სტომატოლოგიურ დაავადებათა პროფილაქტიკა 1; ტოპოგრაფიული ანატომია და ოპერაციული ქირურგია; პათოლოგია; მიკრობიოლოგია, ვირუსოლოგია, იმუნოლოგია; თერაპიული სტომატოლოგიის საფანტომო კურსი 1; პრევენციული მედიცინა;  ინგლისური ენა 2; 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ინგლისური ენა 3;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</si>
  <si>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ფარმაკოლოგია;  ზოგადი ქირურგია;  ინფექციური დაავადებები;  ინგლისური ენა 4;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დიაგნოსტიკა,თერაპია, რადიოლოგია;  კლინიკური ალერგოლოგია; კერძო ქირურგია 1;  </t>
  </si>
  <si>
    <t xml:space="preserve">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</si>
  <si>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ფარმაკოლოგია;  ზოგადი ქირურგია;  ინფექციური დაავადებები;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კლინიკური ალერგოლოგია;  კერძო ქირურგია 1;  </t>
  </si>
  <si>
    <t xml:space="preserve"> მიკრობიოლოგია, ვირუსოლოგია, იმუნოლოგია; თერაპიული სტომატოლოგიის საფანტომო კურსი 1; პრევენციული მედიცინა;   სტომატოლოგიურ დაავადებათა პროფილაქტიკა 2;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</si>
  <si>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 სხივური დიაგნოსტიკა, თერაპია, რადიოლოგია;  </t>
  </si>
  <si>
    <t>ქირურგიული სტომატოლოგია 1;   კერძო ორთოპედიული სტომატოლოგია 1;  თერაპიული სტომატოლოგია 1 (პრეკლინიკური პაროდონტოლოგია); ბავშვთა ასაკის თერაპიული სტომატოლოგია 3; ბავშვთა ასაკის ქირურგიული სტომატოლოგია 1; ორთოდონტია 1; 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</t>
  </si>
  <si>
    <t xml:space="preserve">სტომატოლოგიურ დაავადებათა პროფილაქტიკა 1;  თერაპიული სტომატოლოგიის საფანტომო კურსი 1;  სტომატოლოგიურ დაავადებათა პროფილაქტიკა 2; 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</si>
  <si>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</t>
  </si>
  <si>
    <t>ქირურგიული სტომატოლოგია 1;    კერძო ორთოპედიული სტომატოლოგია 1;  თერაპიული სტომატოლოგია 1 (პრეკლინიკური პაროდონტოლოგია); ბავშვთა ასაკის თერაპიული სტომატოლოგია 3; ბავშვთა ასაკის ქირურგიული სტომატოლოგია 1; ორთოდონტია 1;  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</t>
  </si>
  <si>
    <t xml:space="preserve">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 მეცნიერული კვლევის მეთოდები;  მონაცემთა დამუშავება და ანალიზი.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</si>
  <si>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 ზოგადი ქირურგია;  ინფექციური დაავადებები;  ფარმაკოლოგია;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 თერაპია, რადიოლოგია;  კლინიკური ალერგოლოგია; კერძო ქირურგია 1;  </t>
  </si>
  <si>
    <t xml:space="preserve">თანამედროვე საინფორმაციო ტექნოლოგიები; ბიოეთიკა;  </t>
  </si>
  <si>
    <t xml:space="preserve">თანამედროვე საინფორმაციო ტექნოლოგიები;  ბიოეთიკა;  აკადემიური წერა; </t>
  </si>
  <si>
    <t>ადამიანის ფიზიოლოგია 2;  სამედიცინო ბიოქიმია 2;  მიკრობიოლოგია, ვირუსოლოგია, იმუნოლოგია;  მეცნიერული კვლევის მეთოდები;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 მონაცემთა დამუშავება და ანალიზი.</t>
  </si>
  <si>
    <t xml:space="preserve"> თერაპიული სტომატოლოგიის საფანტომო კურსი 1;  სტომატოლოგიურ დაავადებათა პროფილაქტიკა 1;   პრევენციული მედიცინა;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2 (კარიესოლოგია); ორთოპედიული სტომატოლოგიის პროპედევტიკა; </t>
  </si>
  <si>
    <t xml:space="preserve">ბავშვთა ასაკის თერაპიული სტომატოლოგია 1;  თერაპიული სტომატოლოგიის საფანტომო კურსი 3(ენდოდონტია);  პირის ღრუს ქირურგია 1;  ორთოპედიული სტომატოლოგიის საფანტომო კურსი 1; ზოგადი ქირურგია;  ინფექციური დაავადებები;  ყელ-ყურ-ცხვირის სნეულებანი;  პირის ღრუს ქირურგია 2;  თერაპიული სტომატოლოგიის საფანტომო კურსი 4 (ენდოდონტია);  ორთოპედიული სტომატოლოგიის საფანტომო კურსი 2;  ბავშვთა ასაკის თერაპიული სტომატოლოგია 2;  კანის და ვენერიული სნეულებანი;  სხივური დიაგნოსტიკა, თერაპია, რადიოლოგია;  კლინიკური ალერგოლოგია; კერძო ქირურგია 1;  </t>
  </si>
  <si>
    <t>სტომატოლოგიური მანიპულაციებისა და კლინიკური პროცედურების ჩატარების უნარი</t>
  </si>
  <si>
    <t>დამოუკიდებლად სამედიცინო ინფორმაციის  მოპოვების და კრიტიკულად შეფასების  უნარი</t>
  </si>
  <si>
    <t>სტომატოლოგიურ დაავადებათა დიაგნოსტიკის, დიფერენციალური დიაგნოზის ჩატარების, დაავადების მართვის და მკურნალობის  გეგმის დასახვის უნარი</t>
  </si>
  <si>
    <t xml:space="preserve"> პაციენტის პატივისცემა, მათი ინტერესების გათვალისწინების უნარი მიუხედავად მისი  სოციალური, კულტურული, რელიგიური და ეთნიკური კუთვნილებისა</t>
  </si>
  <si>
    <t>სამეცნიერო ცოდნისა და ტექნოლოგიური წინსვლის შესაბამისი სამედიცინო  განათლების და უწყვეტი სამედიცინო განათლების   მოტივაცია</t>
  </si>
  <si>
    <t>*</t>
  </si>
  <si>
    <t xml:space="preserve">ასოცირებული პროფესორი არჩილ კაპანაძე (აფილირებული)                                                                 </t>
  </si>
  <si>
    <t>პროფესორი მაია ჯერვალიძე (აფილირებული)</t>
  </si>
  <si>
    <t>პროფესორი მაია ჩხაიძე</t>
  </si>
  <si>
    <t>დროის მართვის  და გუნდური მუშაობის უნარი</t>
  </si>
  <si>
    <t>სამედიცინო კონტექსტში მტკიცებულებებზე დაფუძნებული პრინციპების, უნარებისა და ცოდნის გამოყენების უნარი</t>
  </si>
  <si>
    <t>სტომატოლოგიურ დაავადებათა პროფილაქტიკა 1;  სტომატოლოგიურ დაავადებათა პროფილაქტიკა 2;  შინაგანი სნეულებანი; ქირურგიული სტომატოლოგიის საფანტომო კურსი;  თერაპიული სტომატოლოგიის საფანტომო კურსი 1;   თერაპიული სტომატოლოგიის საფანტომო კურსი 2 (კარიესოლოგია); ორთოპედიული სტომატოლოგიის პროპედევტიკა; მეცნიერული კვლევის მეთოდები</t>
  </si>
  <si>
    <t>ქირურგიული სტომატოლოგია 1;  კერძო ქირურგია 2;  კერძო ორთოპედიული სტომატოლოგია 1;  თერაპიული სტომატოლოგია 1 (პრეკლინიკური პაროდონტოლოგია); ბავშვთა ასაკის თერაპიული სტომატოლოგია 3; ბავშვთა ასაკის ქირურგიული სტომატოლოგია 1; ორთოდონტია 1;  ფიზიკური მედიცინა და რეაბილიტაცია;  პედიატრია; მტკიცებითი მედიცინა;  ბავშვთა ასაკის თერაპიული სტომატოლოგია 4; თერაპიული სტომატოლოგია 2 (კლინიკური პაროდონტოლოგია);   ქირურგიული სტომატოლოგია 2;  კერძო ორთოპედიული სტომატოლოგია 2;  ორთოდონტია 2;  ბავშვთა ასაკის ქირურგიული სტომატოლოგია 2; თერაპიული სტომატოლოგია 3 (კლინიკური უნარი 2). მტკიცებითი მედიცინა</t>
  </si>
  <si>
    <t>Phd, მოწვეული სპეციალისტი ქეთევან ხაზარაძე</t>
  </si>
  <si>
    <t xml:space="preserve">პროფესორი ნინო მოწონელიძე (აფილირებული)
მოწვეული სპეციალისტი მარიამ კალანდაძე 
</t>
  </si>
  <si>
    <t>ასოცირებული პროფესორი ნადეჟდა მუშკიაშვილი (აფილირებული)</t>
  </si>
  <si>
    <t>ასოცირებული პროფესორი მარინე ლელაძე (აფილირებული)</t>
  </si>
  <si>
    <t>მოწვეული სპეციალისტი თათია მთვარელიძე, 
ასისტენტ-პროფესორი ანნა ცანავა (აფილირებული)</t>
  </si>
  <si>
    <t>პროფესორი  ნანა ოსიპოვა (აფილირებული),  
მოწვეული სპეციალისტი მარინე შავლაყაძე</t>
  </si>
  <si>
    <t>ასოცირებული პროფესორი ხათუნა ტვილდიანი (აფილირებული)</t>
  </si>
  <si>
    <t>პროფესორი თემურ იოსებაძე (აფილირებული)</t>
  </si>
  <si>
    <t>PhD მოწვეული სპეციალისტი თამარ ოქროპირიძე, 
მოწვეული სპეციალისტი ცირა დანელია</t>
  </si>
  <si>
    <t>პროფესორი მამანტი როგავა (აფილირებული)
პროფესორი თამარ ბოჭორიშვილი (აფილირებული)</t>
  </si>
  <si>
    <t>PhD მოწვეული სპეციალისტი თამარ ოქროპირიძე,  
მოწვეული სპეციალისტი მარიამ კალანდაძე</t>
  </si>
  <si>
    <t>PhD მოწვეული სპეციალისტი თამარ ოქროპირიძე;
მოწვეული სპეციალისტი მარიამ კალანდაძე;
მოწვეული სპეციალისტი ნანა გველესიანი Phd;
მოწვეული სპეციალისტი ალექსანდრე ლეონიძე;                                                                                                            პროფესორი მაია ჯერვალიძე (აფილირებული);
PhD მოწვეული სპეციალისტი ოთარ დარჯანია;       
მოწვეული სპეციალისტი თინათინ გაგოშიძე.</t>
  </si>
  <si>
    <t>თერაპიული სტომატოლოგია 4 (პირის ღრუს ლორწოვანი გარსის დაავადებები) ,    
ქირურგიული სტომატოლოგია  3, 
კერძო ორთოპედიული სტომატოლოგია3,   
ბავშვთა ასაკის ქირურგიული სტომატოლოგია  3,
ბავშვთა ასაკის  თერაპიული სტომატოლოგია  5, 
ორთოდონტია 3.</t>
  </si>
  <si>
    <t>საქართველოს ისტორია</t>
  </si>
  <si>
    <t>PhD მოწვეული სპეციალისტი პაატა ჩიქოვანი</t>
  </si>
  <si>
    <t>კონკურენტუნარიანი სამედიცინო კადრების მზადება  შრომის ბაზრის მოთხოვნების შესაბამისად; უცნობ ან მულტიდისციპლინურ გარემოში ადაპტირება;  ახლი, ორიგინალური გზების ძიება უახლესი მეთოდებისა და მიდგომების გამოყენებით</t>
  </si>
  <si>
    <t>ნუტრიციოლოგია</t>
  </si>
  <si>
    <t xml:space="preserve">PhD მოწვეული სპეციალისტი  ბესიკი ტეტელოშვილი                                       </t>
  </si>
  <si>
    <t>PhD მოწვეული სპეციალისტი  აზა რევიშვილი</t>
  </si>
  <si>
    <t>სამედიცინო ფსიქოლოგია</t>
  </si>
  <si>
    <t>ადამიანის ანატომია 1; ჰისტოლოგია, ციტოლოგია, ემბრიოლოგია 1; სამედიცინო ბიოლოგია ; სამედიცინო ფიზიკა; სამედიცინო ქიმია; თანამედროვე საინფორმაციო ტექნოლოგიები; ბიოეთიკა; ადამიანის ანატომია 2; ჰისტოლოგია, ციტოლოგია, ემბრიოლოგია 2; ადამიანის ფიზიოლოგია 1; სამედიცინო ბიოქიმია 1; აკადემიური წერა; კლინიკური უნარი 1;  სამედიცინო ფსიქოლოგია;  ინგლისური ენა1.</t>
  </si>
  <si>
    <t>ადამიანის ანატომია 1; ჰისტოლოგია, ციტოლოგია, ემბრიოლოგია 1; სამედიცინო ბიოლოგია ; სამედიცინო ფიზიკა; სამედიცინო ქიმია;  ბიოეთიკა; ადამიანის ანატომია 2; ჰისტოლოგია, ციტოლოგია, ემბრიოლოგია 2; ადამიანის ფიზიოლოგია 1; სამედიცინო ბიოქიმია 1;  კლინიკური უნარი 1;  სამედიცინო  ფსიქოლოგია;  ინგლისური ენა1.</t>
  </si>
  <si>
    <t xml:space="preserve">ბიოეთიკა;  კლინიკური უნარი 1;  სამედიცინო  ფსიქოლოგია;  </t>
  </si>
  <si>
    <t>ბიოეთიკა;  სამედიცინო ფსიქოლოგია;  კლინიკური უნარები 1</t>
  </si>
  <si>
    <t>კლინიკური უნარი 1;  სამედიცინო ფსიქოლოგია;  ბიოეთიკა</t>
  </si>
  <si>
    <t>ბიოეთიკა;  კლინიკური უნარი 1;  სამედიცინო ფსიქოლოგია;  თანამედროვე საინფორმაციო ტექნოლოგიები</t>
  </si>
  <si>
    <t xml:space="preserve">ბიოეთიკა;  კლინიკური უნარი 1;  სამედიცინო ფსიქოლოგია;  </t>
  </si>
  <si>
    <t>კლინიკური უნარი 1;  სამედიცინო  ფსიქოლოგია;  ბიოეთიკა; აკადემიური წერა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</si>
</sst>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Sylfaen"/>
      <family val="1"/>
      <charset val="204"/>
    </font>
    <font>
      <sz val="9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color theme="1"/>
      <name val="Sylfaen"/>
      <family val="1"/>
    </font>
    <font>
      <sz val="12"/>
      <color rgb="FFFF000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Sylfaen"/>
      <family val="1"/>
    </font>
    <font>
      <sz val="9"/>
      <color theme="1"/>
      <name val="Calibri"/>
      <family val="2"/>
      <scheme val="minor"/>
    </font>
    <font>
      <b/>
      <sz val="11"/>
      <color theme="1"/>
      <name val="Sylfae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Sylfaen"/>
      <family val="1"/>
      <charset val="204"/>
    </font>
    <font>
      <b/>
      <sz val="10"/>
      <name val="Calibri"/>
      <family val="2"/>
      <scheme val="minor"/>
    </font>
    <font>
      <b/>
      <sz val="11"/>
      <name val="Sylfaen"/>
      <family val="1"/>
    </font>
    <font>
      <sz val="11"/>
      <color theme="7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0" xfId="0" applyFont="1"/>
    <xf numFmtId="0" fontId="7" fillId="0" borderId="0" xfId="0" applyFont="1"/>
    <xf numFmtId="0" fontId="7" fillId="0" borderId="8" xfId="0" applyFont="1" applyBorder="1"/>
    <xf numFmtId="0" fontId="7" fillId="0" borderId="0" xfId="0" applyFont="1" applyAlignment="1">
      <alignment wrapText="1"/>
    </xf>
    <xf numFmtId="0" fontId="1" fillId="0" borderId="9" xfId="0" applyFont="1" applyBorder="1" applyAlignment="1">
      <alignment vertical="top" wrapText="1"/>
    </xf>
    <xf numFmtId="0" fontId="3" fillId="0" borderId="9" xfId="0" applyFont="1" applyBorder="1"/>
    <xf numFmtId="0" fontId="1" fillId="0" borderId="8" xfId="0" applyFont="1" applyBorder="1" applyAlignment="1">
      <alignment wrapText="1"/>
    </xf>
    <xf numFmtId="0" fontId="7" fillId="0" borderId="0" xfId="0" applyFont="1" applyAlignment="1">
      <alignment horizontal="center" vertical="center"/>
    </xf>
    <xf numFmtId="0" fontId="3" fillId="0" borderId="8" xfId="0" applyFont="1" applyBorder="1"/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9" fillId="0" borderId="0" xfId="0" applyFont="1"/>
    <xf numFmtId="0" fontId="11" fillId="0" borderId="0" xfId="0" applyFont="1"/>
    <xf numFmtId="0" fontId="0" fillId="0" borderId="0" xfId="0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3" borderId="0" xfId="0" applyFill="1"/>
    <xf numFmtId="0" fontId="16" fillId="0" borderId="1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0" fillId="0" borderId="0" xfId="0" applyAlignment="1">
      <alignment vertical="top"/>
    </xf>
    <xf numFmtId="0" fontId="3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4" fillId="5" borderId="4" xfId="0" applyFont="1" applyFill="1" applyBorder="1" applyAlignment="1">
      <alignment horizontal="center" vertical="center" textRotation="90" wrapText="1"/>
    </xf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  <xf numFmtId="0" fontId="19" fillId="5" borderId="1" xfId="0" applyFont="1" applyFill="1" applyBorder="1"/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horizontal="center" vertical="center" wrapText="1"/>
    </xf>
    <xf numFmtId="0" fontId="21" fillId="8" borderId="0" xfId="0" applyFont="1" applyFill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 vertical="center" wrapText="1"/>
    </xf>
    <xf numFmtId="0" fontId="20" fillId="6" borderId="10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textRotation="90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9" fillId="8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vertical="center" wrapText="1"/>
    </xf>
    <xf numFmtId="0" fontId="19" fillId="8" borderId="6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vertical="top" wrapText="1"/>
    </xf>
    <xf numFmtId="0" fontId="19" fillId="9" borderId="1" xfId="0" applyFont="1" applyFill="1" applyBorder="1" applyAlignment="1">
      <alignment vertical="center" wrapText="1"/>
    </xf>
    <xf numFmtId="0" fontId="20" fillId="9" borderId="1" xfId="0" applyFont="1" applyFill="1" applyBorder="1" applyAlignment="1">
      <alignment horizontal="center" vertical="center" wrapText="1"/>
    </xf>
    <xf numFmtId="0" fontId="20" fillId="9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textRotation="90" wrapText="1"/>
    </xf>
    <xf numFmtId="0" fontId="22" fillId="5" borderId="1" xfId="0" applyFont="1" applyFill="1" applyBorder="1" applyAlignment="1">
      <alignment horizontal="center" vertical="center" textRotation="90" wrapText="1"/>
    </xf>
    <xf numFmtId="0" fontId="19" fillId="5" borderId="4" xfId="0" applyFont="1" applyFill="1" applyBorder="1" applyAlignment="1">
      <alignment horizontal="center" vertical="center" textRotation="90" wrapText="1"/>
    </xf>
    <xf numFmtId="0" fontId="24" fillId="8" borderId="1" xfId="0" applyFont="1" applyFill="1" applyBorder="1" applyAlignment="1">
      <alignment vertical="center" wrapText="1"/>
    </xf>
    <xf numFmtId="0" fontId="21" fillId="8" borderId="3" xfId="0" applyFont="1" applyFill="1" applyBorder="1" applyAlignment="1">
      <alignment horizontal="center" vertical="center"/>
    </xf>
    <xf numFmtId="0" fontId="21" fillId="9" borderId="7" xfId="0" applyFont="1" applyFill="1" applyBorder="1" applyAlignment="1">
      <alignment horizontal="center" vertical="center"/>
    </xf>
    <xf numFmtId="0" fontId="20" fillId="8" borderId="2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20" fillId="6" borderId="2" xfId="0" applyFont="1" applyFill="1" applyBorder="1"/>
    <xf numFmtId="0" fontId="20" fillId="6" borderId="1" xfId="0" applyFont="1" applyFill="1" applyBorder="1" applyAlignment="1">
      <alignment horizontal="center" vertical="center"/>
    </xf>
    <xf numFmtId="0" fontId="20" fillId="6" borderId="1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vertical="top" wrapText="1"/>
    </xf>
    <xf numFmtId="0" fontId="20" fillId="8" borderId="0" xfId="0" applyFont="1" applyFill="1" applyAlignment="1">
      <alignment horizontal="center" vertical="center"/>
    </xf>
    <xf numFmtId="0" fontId="21" fillId="6" borderId="3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2" fillId="7" borderId="1" xfId="0" applyFont="1" applyFill="1" applyBorder="1" applyAlignment="1">
      <alignment horizontal="center" vertical="center" textRotation="90" wrapText="1"/>
    </xf>
    <xf numFmtId="0" fontId="2" fillId="7" borderId="4" xfId="0" applyFont="1" applyFill="1" applyBorder="1" applyAlignment="1">
      <alignment horizontal="center" vertical="center" textRotation="90" wrapText="1"/>
    </xf>
    <xf numFmtId="0" fontId="24" fillId="8" borderId="1" xfId="0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left" vertical="center"/>
    </xf>
    <xf numFmtId="0" fontId="24" fillId="9" borderId="1" xfId="0" applyFont="1" applyFill="1" applyBorder="1" applyAlignment="1">
      <alignment horizontal="left" vertical="center" wrapText="1"/>
    </xf>
    <xf numFmtId="0" fontId="20" fillId="9" borderId="3" xfId="0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vertical="center"/>
    </xf>
    <xf numFmtId="0" fontId="24" fillId="9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left" vertical="top" wrapText="1"/>
    </xf>
    <xf numFmtId="0" fontId="23" fillId="8" borderId="1" xfId="0" applyFont="1" applyFill="1" applyBorder="1" applyAlignment="1">
      <alignment horizontal="left" vertical="top"/>
    </xf>
    <xf numFmtId="0" fontId="23" fillId="8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3" fillId="9" borderId="1" xfId="0" applyFont="1" applyFill="1" applyBorder="1" applyAlignment="1">
      <alignment horizontal="left" vertical="top"/>
    </xf>
    <xf numFmtId="0" fontId="23" fillId="9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9" borderId="1" xfId="0" applyFont="1" applyFill="1" applyBorder="1" applyAlignment="1">
      <alignment wrapText="1"/>
    </xf>
    <xf numFmtId="0" fontId="20" fillId="9" borderId="1" xfId="0" applyFont="1" applyFill="1" applyBorder="1" applyAlignment="1">
      <alignment vertical="center" wrapText="1"/>
    </xf>
    <xf numFmtId="0" fontId="27" fillId="0" borderId="0" xfId="0" applyFont="1"/>
    <xf numFmtId="0" fontId="19" fillId="7" borderId="1" xfId="0" applyFont="1" applyFill="1" applyBorder="1" applyAlignment="1">
      <alignment horizontal="left" vertical="top" wrapText="1"/>
    </xf>
    <xf numFmtId="0" fontId="19" fillId="8" borderId="1" xfId="0" applyFont="1" applyFill="1" applyBorder="1" applyAlignment="1">
      <alignment horizontal="left" vertical="top"/>
    </xf>
    <xf numFmtId="0" fontId="23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left" vertical="top" wrapText="1"/>
    </xf>
    <xf numFmtId="0" fontId="1" fillId="9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vertical="center" wrapText="1"/>
    </xf>
    <xf numFmtId="0" fontId="20" fillId="8" borderId="6" xfId="0" applyFont="1" applyFill="1" applyBorder="1" applyAlignment="1">
      <alignment vertical="center" wrapText="1"/>
    </xf>
    <xf numFmtId="0" fontId="21" fillId="9" borderId="1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 wrapText="1"/>
    </xf>
    <xf numFmtId="0" fontId="24" fillId="8" borderId="0" xfId="0" applyFont="1" applyFill="1" applyAlignment="1">
      <alignment vertical="center" wrapText="1"/>
    </xf>
    <xf numFmtId="0" fontId="7" fillId="7" borderId="1" xfId="0" applyFont="1" applyFill="1" applyBorder="1"/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textRotation="90" wrapText="1"/>
    </xf>
    <xf numFmtId="0" fontId="7" fillId="7" borderId="4" xfId="0" applyFont="1" applyFill="1" applyBorder="1" applyAlignment="1">
      <alignment horizontal="center" vertical="center" textRotation="90" wrapText="1"/>
    </xf>
    <xf numFmtId="0" fontId="28" fillId="8" borderId="0" xfId="0" applyFont="1" applyFill="1" applyAlignment="1">
      <alignment horizontal="left" vertical="top" wrapText="1"/>
    </xf>
    <xf numFmtId="0" fontId="28" fillId="8" borderId="0" xfId="0" applyFont="1" applyFill="1" applyAlignment="1">
      <alignment vertical="top" wrapText="1"/>
    </xf>
    <xf numFmtId="0" fontId="7" fillId="8" borderId="1" xfId="0" applyFont="1" applyFill="1" applyBorder="1" applyAlignment="1">
      <alignment horizontal="left" vertical="top" wrapText="1"/>
    </xf>
    <xf numFmtId="0" fontId="28" fillId="8" borderId="0" xfId="0" applyFont="1" applyFill="1" applyAlignment="1">
      <alignment horizontal="left" vertical="top"/>
    </xf>
    <xf numFmtId="0" fontId="7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2" xfId="0" applyFont="1" applyFill="1" applyBorder="1"/>
    <xf numFmtId="0" fontId="7" fillId="6" borderId="3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5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vertical="center"/>
    </xf>
    <xf numFmtId="0" fontId="6" fillId="7" borderId="2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14" fillId="8" borderId="6" xfId="0" applyFont="1" applyFill="1" applyBorder="1" applyAlignment="1">
      <alignment horizontal="left"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center"/>
    </xf>
    <xf numFmtId="0" fontId="20" fillId="7" borderId="2" xfId="0" applyFont="1" applyFill="1" applyBorder="1" applyAlignment="1">
      <alignment horizontal="center" vertical="center" wrapText="1"/>
    </xf>
    <xf numFmtId="0" fontId="20" fillId="7" borderId="5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0" fillId="5" borderId="2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0" fillId="5" borderId="3" xfId="0" applyFont="1" applyFill="1" applyBorder="1" applyAlignment="1">
      <alignment horizontal="center" vertical="center"/>
    </xf>
    <xf numFmtId="0" fontId="29" fillId="5" borderId="2" xfId="0" applyFont="1" applyFill="1" applyBorder="1" applyAlignment="1">
      <alignment horizontal="center" vertical="center"/>
    </xf>
    <xf numFmtId="0" fontId="29" fillId="5" borderId="5" xfId="0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textRotation="90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textRotation="90" wrapText="1"/>
    </xf>
    <xf numFmtId="0" fontId="7" fillId="5" borderId="2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 vertical="center"/>
    </xf>
    <xf numFmtId="0" fontId="19" fillId="7" borderId="6" xfId="0" applyFont="1" applyFill="1" applyBorder="1" applyAlignment="1">
      <alignment horizontal="center" textRotation="90" wrapText="1"/>
    </xf>
    <xf numFmtId="0" fontId="19" fillId="7" borderId="4" xfId="0" applyFont="1" applyFill="1" applyBorder="1" applyAlignment="1">
      <alignment horizontal="center" textRotation="90" wrapText="1"/>
    </xf>
    <xf numFmtId="0" fontId="19" fillId="7" borderId="7" xfId="0" applyFont="1" applyFill="1" applyBorder="1" applyAlignment="1">
      <alignment horizontal="center" textRotation="90" wrapText="1"/>
    </xf>
    <xf numFmtId="0" fontId="19" fillId="7" borderId="1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textRotation="90" wrapText="1"/>
    </xf>
    <xf numFmtId="0" fontId="19" fillId="7" borderId="2" xfId="0" applyFont="1" applyFill="1" applyBorder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6" borderId="2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textRotation="90" wrapText="1"/>
    </xf>
    <xf numFmtId="0" fontId="2" fillId="7" borderId="7" xfId="0" applyFont="1" applyFill="1" applyBorder="1" applyAlignment="1">
      <alignment horizontal="center" vertical="center" textRotation="90" wrapText="1"/>
    </xf>
    <xf numFmtId="0" fontId="7" fillId="8" borderId="6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textRotation="90" wrapText="1"/>
    </xf>
    <xf numFmtId="0" fontId="7" fillId="7" borderId="1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 textRotation="90" wrapText="1"/>
    </xf>
    <xf numFmtId="0" fontId="7" fillId="7" borderId="7" xfId="0" applyFont="1" applyFill="1" applyBorder="1" applyAlignment="1">
      <alignment horizontal="center" vertical="center" textRotation="90" wrapText="1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left" vertical="top" wrapText="1"/>
    </xf>
    <xf numFmtId="0" fontId="7" fillId="8" borderId="1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right"/>
    </xf>
    <xf numFmtId="0" fontId="12" fillId="7" borderId="1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horizontal="center" vertical="center" wrapText="1"/>
    </xf>
    <xf numFmtId="0" fontId="14" fillId="7" borderId="13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4" xfId="0" applyFont="1" applyFill="1" applyBorder="1" applyAlignment="1">
      <alignment horizontal="center" vertical="center" wrapText="1"/>
    </xf>
    <xf numFmtId="0" fontId="12" fillId="7" borderId="1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5" fillId="4" borderId="7" xfId="0" applyFont="1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3" borderId="7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24" zoomScale="90" zoomScaleNormal="90" workbookViewId="0">
      <selection activeCell="G34" sqref="G34"/>
    </sheetView>
  </sheetViews>
  <sheetFormatPr defaultColWidth="9.140625" defaultRowHeight="12.75" x14ac:dyDescent="0.2"/>
  <cols>
    <col min="1" max="1" width="6" style="2" customWidth="1"/>
    <col min="2" max="2" width="7.85546875" style="2" customWidth="1"/>
    <col min="3" max="3" width="49.85546875" style="2" customWidth="1"/>
    <col min="4" max="4" width="46.7109375" style="2" customWidth="1"/>
    <col min="5" max="5" width="8.42578125" style="2" customWidth="1"/>
    <col min="6" max="6" width="40.5703125" style="2" customWidth="1"/>
    <col min="7" max="7" width="60" style="2" customWidth="1"/>
    <col min="8" max="16384" width="9.140625" style="2"/>
  </cols>
  <sheetData>
    <row r="1" spans="1:9" ht="30.75" customHeight="1" x14ac:dyDescent="0.2">
      <c r="A1" s="170" t="s">
        <v>54</v>
      </c>
      <c r="B1" s="171"/>
      <c r="C1" s="171"/>
      <c r="D1" s="171"/>
      <c r="E1" s="171"/>
      <c r="F1" s="171"/>
      <c r="G1" s="172"/>
    </row>
    <row r="2" spans="1:9" s="1" customFormat="1" ht="77.25" customHeight="1" x14ac:dyDescent="0.25">
      <c r="A2" s="80" t="s">
        <v>157</v>
      </c>
      <c r="B2" s="58" t="s">
        <v>0</v>
      </c>
      <c r="C2" s="58" t="s">
        <v>1</v>
      </c>
      <c r="D2" s="58" t="s">
        <v>2</v>
      </c>
      <c r="E2" s="58" t="s">
        <v>3</v>
      </c>
      <c r="F2" s="58" t="s">
        <v>4</v>
      </c>
      <c r="G2" s="58" t="s">
        <v>214</v>
      </c>
      <c r="I2" s="1" t="s">
        <v>148</v>
      </c>
    </row>
    <row r="3" spans="1:9" ht="27" customHeight="1" x14ac:dyDescent="0.2">
      <c r="A3" s="59">
        <v>1</v>
      </c>
      <c r="B3" s="59">
        <v>1</v>
      </c>
      <c r="C3" s="44" t="s">
        <v>106</v>
      </c>
      <c r="D3" s="44" t="s">
        <v>5</v>
      </c>
      <c r="E3" s="59">
        <v>4</v>
      </c>
      <c r="F3" s="44" t="s">
        <v>175</v>
      </c>
      <c r="G3" s="124" t="s">
        <v>388</v>
      </c>
    </row>
    <row r="4" spans="1:9" ht="32.25" customHeight="1" x14ac:dyDescent="0.2">
      <c r="A4" s="59">
        <v>2</v>
      </c>
      <c r="B4" s="59">
        <v>1</v>
      </c>
      <c r="C4" s="44" t="s">
        <v>56</v>
      </c>
      <c r="D4" s="44" t="s">
        <v>5</v>
      </c>
      <c r="E4" s="59">
        <v>4</v>
      </c>
      <c r="F4" s="44" t="s">
        <v>175</v>
      </c>
      <c r="G4" s="124" t="s">
        <v>234</v>
      </c>
    </row>
    <row r="5" spans="1:9" ht="30" customHeight="1" x14ac:dyDescent="0.2">
      <c r="A5" s="59">
        <v>3</v>
      </c>
      <c r="B5" s="59">
        <v>1</v>
      </c>
      <c r="C5" s="44" t="s">
        <v>57</v>
      </c>
      <c r="D5" s="44" t="s">
        <v>5</v>
      </c>
      <c r="E5" s="59">
        <v>4</v>
      </c>
      <c r="F5" s="44" t="s">
        <v>175</v>
      </c>
      <c r="G5" s="124" t="s">
        <v>346</v>
      </c>
    </row>
    <row r="6" spans="1:9" ht="31.5" customHeight="1" x14ac:dyDescent="0.2">
      <c r="A6" s="59">
        <v>4</v>
      </c>
      <c r="B6" s="59">
        <v>1</v>
      </c>
      <c r="C6" s="44" t="s">
        <v>210</v>
      </c>
      <c r="D6" s="44" t="s">
        <v>5</v>
      </c>
      <c r="E6" s="59">
        <v>4</v>
      </c>
      <c r="F6" s="44" t="s">
        <v>175</v>
      </c>
      <c r="G6" s="44" t="s">
        <v>235</v>
      </c>
    </row>
    <row r="7" spans="1:9" ht="32.25" customHeight="1" x14ac:dyDescent="0.2">
      <c r="A7" s="59">
        <v>5</v>
      </c>
      <c r="B7" s="59">
        <v>1</v>
      </c>
      <c r="C7" s="44" t="s">
        <v>108</v>
      </c>
      <c r="D7" s="44" t="s">
        <v>5</v>
      </c>
      <c r="E7" s="59">
        <v>4</v>
      </c>
      <c r="F7" s="44" t="s">
        <v>178</v>
      </c>
      <c r="G7" s="44" t="s">
        <v>227</v>
      </c>
    </row>
    <row r="8" spans="1:9" ht="28.5" customHeight="1" x14ac:dyDescent="0.2">
      <c r="A8" s="59">
        <v>6</v>
      </c>
      <c r="B8" s="59">
        <v>1</v>
      </c>
      <c r="C8" s="44" t="s">
        <v>176</v>
      </c>
      <c r="D8" s="44" t="s">
        <v>5</v>
      </c>
      <c r="E8" s="59">
        <v>3</v>
      </c>
      <c r="F8" s="44" t="s">
        <v>179</v>
      </c>
      <c r="G8" s="124" t="s">
        <v>224</v>
      </c>
    </row>
    <row r="9" spans="1:9" ht="30.75" customHeight="1" x14ac:dyDescent="0.2">
      <c r="A9" s="59">
        <v>7</v>
      </c>
      <c r="B9" s="59">
        <v>1</v>
      </c>
      <c r="C9" s="44" t="s">
        <v>9</v>
      </c>
      <c r="D9" s="44" t="s">
        <v>5</v>
      </c>
      <c r="E9" s="59">
        <v>3</v>
      </c>
      <c r="F9" s="44" t="s">
        <v>179</v>
      </c>
      <c r="G9" s="124" t="s">
        <v>376</v>
      </c>
    </row>
    <row r="10" spans="1:9" ht="30" customHeight="1" x14ac:dyDescent="0.2">
      <c r="A10" s="60">
        <v>8</v>
      </c>
      <c r="B10" s="60">
        <v>1</v>
      </c>
      <c r="C10" s="45" t="s">
        <v>6</v>
      </c>
      <c r="D10" s="45" t="s">
        <v>5</v>
      </c>
      <c r="E10" s="60">
        <v>4</v>
      </c>
      <c r="F10" s="45" t="s">
        <v>180</v>
      </c>
      <c r="G10" s="45"/>
    </row>
    <row r="11" spans="1:9" ht="30" customHeight="1" x14ac:dyDescent="0.2">
      <c r="A11" s="61"/>
      <c r="B11" s="61"/>
      <c r="C11" s="62"/>
      <c r="D11" s="62"/>
      <c r="E11" s="61">
        <f>SUM(E3:E10)</f>
        <v>30</v>
      </c>
      <c r="F11" s="62"/>
      <c r="G11" s="62"/>
    </row>
    <row r="12" spans="1:9" ht="30" customHeight="1" x14ac:dyDescent="0.2">
      <c r="A12" s="59">
        <v>1</v>
      </c>
      <c r="B12" s="59">
        <v>2</v>
      </c>
      <c r="C12" s="44" t="s">
        <v>156</v>
      </c>
      <c r="D12" s="44" t="s">
        <v>5</v>
      </c>
      <c r="E12" s="59">
        <v>2</v>
      </c>
      <c r="F12" s="44" t="s">
        <v>175</v>
      </c>
      <c r="G12" s="124" t="s">
        <v>389</v>
      </c>
    </row>
    <row r="13" spans="1:9" ht="30" customHeight="1" x14ac:dyDescent="0.2">
      <c r="A13" s="59">
        <v>2</v>
      </c>
      <c r="B13" s="59">
        <v>2</v>
      </c>
      <c r="C13" s="44" t="s">
        <v>402</v>
      </c>
      <c r="D13" s="44" t="s">
        <v>5</v>
      </c>
      <c r="E13" s="59">
        <v>3</v>
      </c>
      <c r="F13" s="44" t="s">
        <v>175</v>
      </c>
      <c r="G13" s="44" t="s">
        <v>390</v>
      </c>
    </row>
    <row r="14" spans="1:9" ht="31.5" customHeight="1" x14ac:dyDescent="0.2">
      <c r="A14" s="59">
        <v>3</v>
      </c>
      <c r="B14" s="59">
        <v>2</v>
      </c>
      <c r="C14" s="44" t="s">
        <v>58</v>
      </c>
      <c r="D14" s="44" t="s">
        <v>56</v>
      </c>
      <c r="E14" s="59">
        <v>4</v>
      </c>
      <c r="F14" s="44" t="s">
        <v>175</v>
      </c>
      <c r="G14" s="124" t="s">
        <v>236</v>
      </c>
    </row>
    <row r="15" spans="1:9" ht="29.25" customHeight="1" x14ac:dyDescent="0.2">
      <c r="A15" s="59">
        <v>4</v>
      </c>
      <c r="B15" s="59">
        <v>2</v>
      </c>
      <c r="C15" s="44" t="s">
        <v>59</v>
      </c>
      <c r="D15" s="44" t="s">
        <v>57</v>
      </c>
      <c r="E15" s="59">
        <v>4</v>
      </c>
      <c r="F15" s="44" t="s">
        <v>175</v>
      </c>
      <c r="G15" s="124" t="s">
        <v>347</v>
      </c>
    </row>
    <row r="16" spans="1:9" ht="22.5" customHeight="1" x14ac:dyDescent="0.2">
      <c r="A16" s="59">
        <v>5</v>
      </c>
      <c r="B16" s="59">
        <v>2</v>
      </c>
      <c r="C16" s="44" t="s">
        <v>60</v>
      </c>
      <c r="D16" s="44" t="s">
        <v>125</v>
      </c>
      <c r="E16" s="59">
        <v>4</v>
      </c>
      <c r="F16" s="44" t="s">
        <v>175</v>
      </c>
      <c r="G16" s="124" t="s">
        <v>228</v>
      </c>
    </row>
    <row r="17" spans="1:7" ht="28.5" customHeight="1" x14ac:dyDescent="0.2">
      <c r="A17" s="59">
        <v>6</v>
      </c>
      <c r="B17" s="59">
        <v>2</v>
      </c>
      <c r="C17" s="44" t="s">
        <v>61</v>
      </c>
      <c r="D17" s="44" t="s">
        <v>278</v>
      </c>
      <c r="E17" s="59">
        <v>4</v>
      </c>
      <c r="F17" s="44" t="s">
        <v>175</v>
      </c>
      <c r="G17" s="44" t="s">
        <v>386</v>
      </c>
    </row>
    <row r="18" spans="1:7" ht="22.5" customHeight="1" x14ac:dyDescent="0.2">
      <c r="A18" s="59">
        <v>7</v>
      </c>
      <c r="B18" s="59">
        <v>2</v>
      </c>
      <c r="C18" s="44" t="s">
        <v>7</v>
      </c>
      <c r="D18" s="44" t="s">
        <v>5</v>
      </c>
      <c r="E18" s="59">
        <v>5</v>
      </c>
      <c r="F18" s="44" t="s">
        <v>181</v>
      </c>
      <c r="G18" s="44" t="s">
        <v>230</v>
      </c>
    </row>
    <row r="19" spans="1:7" ht="25.5" customHeight="1" x14ac:dyDescent="0.2">
      <c r="A19" s="59">
        <v>8</v>
      </c>
      <c r="B19" s="59">
        <v>2</v>
      </c>
      <c r="C19" s="44" t="s">
        <v>8</v>
      </c>
      <c r="D19" s="44" t="s">
        <v>5</v>
      </c>
      <c r="E19" s="59">
        <v>4</v>
      </c>
      <c r="F19" s="44" t="s">
        <v>179</v>
      </c>
      <c r="G19" s="124" t="s">
        <v>232</v>
      </c>
    </row>
    <row r="20" spans="1:7" ht="30" customHeight="1" x14ac:dyDescent="0.2">
      <c r="A20" s="61"/>
      <c r="B20" s="61"/>
      <c r="C20" s="62"/>
      <c r="D20" s="62"/>
      <c r="E20" s="61">
        <f>SUM(E12:E19)</f>
        <v>30</v>
      </c>
      <c r="F20" s="62"/>
      <c r="G20" s="62"/>
    </row>
    <row r="21" spans="1:7" ht="30" customHeight="1" x14ac:dyDescent="0.2">
      <c r="A21" s="59">
        <v>1</v>
      </c>
      <c r="B21" s="59">
        <v>3</v>
      </c>
      <c r="C21" s="44" t="s">
        <v>66</v>
      </c>
      <c r="D21" s="44" t="s">
        <v>287</v>
      </c>
      <c r="E21" s="59">
        <v>2</v>
      </c>
      <c r="F21" s="44" t="s">
        <v>185</v>
      </c>
      <c r="G21" s="124" t="s">
        <v>391</v>
      </c>
    </row>
    <row r="22" spans="1:7" ht="30" customHeight="1" x14ac:dyDescent="0.2">
      <c r="A22" s="59">
        <v>2</v>
      </c>
      <c r="B22" s="59">
        <v>3</v>
      </c>
      <c r="C22" s="44" t="s">
        <v>67</v>
      </c>
      <c r="D22" s="44" t="s">
        <v>288</v>
      </c>
      <c r="E22" s="59">
        <v>2</v>
      </c>
      <c r="F22" s="44" t="s">
        <v>185</v>
      </c>
      <c r="G22" s="124" t="s">
        <v>391</v>
      </c>
    </row>
    <row r="23" spans="1:7" ht="24" customHeight="1" x14ac:dyDescent="0.2">
      <c r="A23" s="59">
        <v>3</v>
      </c>
      <c r="B23" s="59">
        <v>3</v>
      </c>
      <c r="C23" s="44" t="s">
        <v>62</v>
      </c>
      <c r="D23" s="44" t="s">
        <v>126</v>
      </c>
      <c r="E23" s="59">
        <v>3</v>
      </c>
      <c r="F23" s="44" t="s">
        <v>178</v>
      </c>
      <c r="G23" s="124" t="s">
        <v>229</v>
      </c>
    </row>
    <row r="24" spans="1:7" ht="24.75" customHeight="1" x14ac:dyDescent="0.2">
      <c r="A24" s="59">
        <v>4</v>
      </c>
      <c r="B24" s="59">
        <v>3</v>
      </c>
      <c r="C24" s="44" t="s">
        <v>63</v>
      </c>
      <c r="D24" s="44" t="s">
        <v>61</v>
      </c>
      <c r="E24" s="59">
        <v>4</v>
      </c>
      <c r="F24" s="44" t="s">
        <v>175</v>
      </c>
      <c r="G24" s="44" t="s">
        <v>386</v>
      </c>
    </row>
    <row r="25" spans="1:7" ht="28.5" customHeight="1" x14ac:dyDescent="0.2">
      <c r="A25" s="59">
        <v>5</v>
      </c>
      <c r="B25" s="59">
        <v>3</v>
      </c>
      <c r="C25" s="44" t="s">
        <v>127</v>
      </c>
      <c r="D25" s="44" t="s">
        <v>58</v>
      </c>
      <c r="E25" s="59">
        <v>4</v>
      </c>
      <c r="F25" s="44" t="s">
        <v>175</v>
      </c>
      <c r="G25" s="44" t="s">
        <v>348</v>
      </c>
    </row>
    <row r="26" spans="1:7" ht="30" customHeight="1" x14ac:dyDescent="0.2">
      <c r="A26" s="59">
        <v>6</v>
      </c>
      <c r="B26" s="59">
        <v>3</v>
      </c>
      <c r="C26" s="44" t="s">
        <v>142</v>
      </c>
      <c r="D26" s="44" t="s">
        <v>289</v>
      </c>
      <c r="E26" s="59">
        <v>4</v>
      </c>
      <c r="F26" s="44" t="s">
        <v>184</v>
      </c>
      <c r="G26" s="124" t="s">
        <v>231</v>
      </c>
    </row>
    <row r="27" spans="1:7" ht="25.5" customHeight="1" x14ac:dyDescent="0.2">
      <c r="A27" s="59">
        <v>7</v>
      </c>
      <c r="B27" s="59">
        <v>3</v>
      </c>
      <c r="C27" s="44" t="s">
        <v>64</v>
      </c>
      <c r="D27" s="44" t="s">
        <v>5</v>
      </c>
      <c r="E27" s="59">
        <v>3</v>
      </c>
      <c r="F27" s="44" t="s">
        <v>179</v>
      </c>
      <c r="G27" s="124" t="s">
        <v>383</v>
      </c>
    </row>
    <row r="28" spans="1:7" ht="35.25" customHeight="1" x14ac:dyDescent="0.2">
      <c r="A28" s="59">
        <v>8</v>
      </c>
      <c r="B28" s="59">
        <v>3</v>
      </c>
      <c r="C28" s="44" t="s">
        <v>10</v>
      </c>
      <c r="D28" s="44" t="s">
        <v>8</v>
      </c>
      <c r="E28" s="59">
        <v>4</v>
      </c>
      <c r="F28" s="44" t="s">
        <v>179</v>
      </c>
      <c r="G28" s="124" t="s">
        <v>233</v>
      </c>
    </row>
    <row r="29" spans="1:7" ht="35.25" customHeight="1" x14ac:dyDescent="0.2">
      <c r="A29" s="60">
        <v>9</v>
      </c>
      <c r="B29" s="60">
        <v>3</v>
      </c>
      <c r="C29" s="44" t="s">
        <v>6</v>
      </c>
      <c r="D29" s="45" t="s">
        <v>5</v>
      </c>
      <c r="E29" s="60">
        <v>4</v>
      </c>
      <c r="F29" s="45" t="s">
        <v>180</v>
      </c>
      <c r="G29" s="45"/>
    </row>
    <row r="30" spans="1:7" ht="30" customHeight="1" x14ac:dyDescent="0.2">
      <c r="A30" s="61"/>
      <c r="B30" s="61"/>
      <c r="C30" s="62"/>
      <c r="D30" s="62"/>
      <c r="E30" s="61">
        <f>SUM(E21:E29)</f>
        <v>30</v>
      </c>
      <c r="F30" s="62"/>
      <c r="G30" s="62"/>
    </row>
    <row r="31" spans="1:7" ht="30.75" customHeight="1" x14ac:dyDescent="0.2">
      <c r="A31" s="59">
        <v>1</v>
      </c>
      <c r="B31" s="59">
        <v>4</v>
      </c>
      <c r="C31" s="44" t="s">
        <v>68</v>
      </c>
      <c r="D31" s="44" t="s">
        <v>67</v>
      </c>
      <c r="E31" s="59">
        <v>3</v>
      </c>
      <c r="F31" s="44" t="s">
        <v>185</v>
      </c>
      <c r="G31" s="124" t="s">
        <v>391</v>
      </c>
    </row>
    <row r="32" spans="1:7" ht="33" customHeight="1" x14ac:dyDescent="0.2">
      <c r="A32" s="59">
        <v>2</v>
      </c>
      <c r="B32" s="59">
        <v>4</v>
      </c>
      <c r="C32" s="44" t="s">
        <v>114</v>
      </c>
      <c r="D32" s="44" t="s">
        <v>56</v>
      </c>
      <c r="E32" s="59">
        <v>3</v>
      </c>
      <c r="F32" s="44" t="s">
        <v>185</v>
      </c>
      <c r="G32" s="124" t="s">
        <v>240</v>
      </c>
    </row>
    <row r="33" spans="1:7" ht="33" customHeight="1" x14ac:dyDescent="0.2">
      <c r="A33" s="59">
        <v>3</v>
      </c>
      <c r="B33" s="59">
        <v>4</v>
      </c>
      <c r="C33" s="44" t="s">
        <v>243</v>
      </c>
      <c r="D33" s="44" t="s">
        <v>66</v>
      </c>
      <c r="E33" s="59">
        <v>3</v>
      </c>
      <c r="F33" s="44" t="s">
        <v>185</v>
      </c>
      <c r="G33" s="124" t="s">
        <v>391</v>
      </c>
    </row>
    <row r="34" spans="1:7" ht="30" customHeight="1" x14ac:dyDescent="0.2">
      <c r="A34" s="59">
        <v>4</v>
      </c>
      <c r="B34" s="59">
        <v>4</v>
      </c>
      <c r="C34" s="44" t="s">
        <v>155</v>
      </c>
      <c r="D34" s="44" t="s">
        <v>288</v>
      </c>
      <c r="E34" s="59">
        <v>4</v>
      </c>
      <c r="F34" s="44" t="s">
        <v>185</v>
      </c>
      <c r="G34" s="124" t="s">
        <v>221</v>
      </c>
    </row>
    <row r="35" spans="1:7" ht="30" customHeight="1" x14ac:dyDescent="0.2">
      <c r="A35" s="59">
        <v>5</v>
      </c>
      <c r="B35" s="59">
        <v>4</v>
      </c>
      <c r="C35" s="44" t="s">
        <v>239</v>
      </c>
      <c r="D35" s="44" t="s">
        <v>290</v>
      </c>
      <c r="E35" s="59">
        <v>4</v>
      </c>
      <c r="F35" s="44" t="s">
        <v>182</v>
      </c>
      <c r="G35" s="124" t="s">
        <v>392</v>
      </c>
    </row>
    <row r="36" spans="1:7" ht="30" customHeight="1" x14ac:dyDescent="0.2">
      <c r="A36" s="59">
        <v>6</v>
      </c>
      <c r="B36" s="59">
        <v>4</v>
      </c>
      <c r="C36" s="44" t="s">
        <v>238</v>
      </c>
      <c r="D36" s="44" t="s">
        <v>290</v>
      </c>
      <c r="E36" s="59">
        <v>4</v>
      </c>
      <c r="F36" s="44" t="s">
        <v>186</v>
      </c>
      <c r="G36" s="44" t="s">
        <v>229</v>
      </c>
    </row>
    <row r="37" spans="1:7" ht="30" customHeight="1" x14ac:dyDescent="0.2">
      <c r="A37" s="59">
        <v>7</v>
      </c>
      <c r="B37" s="59">
        <v>4</v>
      </c>
      <c r="C37" s="44" t="s">
        <v>123</v>
      </c>
      <c r="D37" s="44" t="s">
        <v>7</v>
      </c>
      <c r="E37" s="59">
        <v>3</v>
      </c>
      <c r="F37" s="44" t="s">
        <v>181</v>
      </c>
      <c r="G37" s="124" t="s">
        <v>219</v>
      </c>
    </row>
    <row r="38" spans="1:7" ht="22.5" customHeight="1" x14ac:dyDescent="0.2">
      <c r="A38" s="59">
        <v>8</v>
      </c>
      <c r="B38" s="59">
        <v>4</v>
      </c>
      <c r="C38" s="44" t="s">
        <v>163</v>
      </c>
      <c r="D38" s="44" t="s">
        <v>5</v>
      </c>
      <c r="E38" s="59">
        <v>2</v>
      </c>
      <c r="F38" s="44" t="s">
        <v>181</v>
      </c>
      <c r="G38" s="124" t="s">
        <v>222</v>
      </c>
    </row>
    <row r="39" spans="1:7" ht="33" customHeight="1" x14ac:dyDescent="0.2">
      <c r="A39" s="59">
        <v>9</v>
      </c>
      <c r="B39" s="59">
        <v>4</v>
      </c>
      <c r="C39" s="44" t="s">
        <v>11</v>
      </c>
      <c r="D39" s="44" t="s">
        <v>10</v>
      </c>
      <c r="E39" s="59">
        <v>4</v>
      </c>
      <c r="F39" s="44" t="s">
        <v>179</v>
      </c>
      <c r="G39" s="124" t="s">
        <v>232</v>
      </c>
    </row>
    <row r="40" spans="1:7" ht="30" customHeight="1" x14ac:dyDescent="0.2">
      <c r="A40" s="61"/>
      <c r="B40" s="61"/>
      <c r="C40" s="62"/>
      <c r="D40" s="62"/>
      <c r="E40" s="61">
        <f>SUM(E31:E39)</f>
        <v>30</v>
      </c>
      <c r="F40" s="62"/>
      <c r="G40" s="62"/>
    </row>
    <row r="41" spans="1:7" ht="34.5" customHeight="1" x14ac:dyDescent="0.2">
      <c r="A41" s="59">
        <v>1</v>
      </c>
      <c r="B41" s="59">
        <v>5</v>
      </c>
      <c r="C41" s="44" t="s">
        <v>242</v>
      </c>
      <c r="D41" s="44" t="s">
        <v>70</v>
      </c>
      <c r="E41" s="59">
        <v>4</v>
      </c>
      <c r="F41" s="44" t="s">
        <v>185</v>
      </c>
      <c r="G41" s="124" t="s">
        <v>391</v>
      </c>
    </row>
    <row r="42" spans="1:7" ht="30.6" customHeight="1" x14ac:dyDescent="0.2">
      <c r="A42" s="59">
        <v>2</v>
      </c>
      <c r="B42" s="59">
        <v>5</v>
      </c>
      <c r="C42" s="44" t="s">
        <v>72</v>
      </c>
      <c r="D42" s="44" t="s">
        <v>114</v>
      </c>
      <c r="E42" s="59">
        <v>3</v>
      </c>
      <c r="F42" s="44" t="s">
        <v>185</v>
      </c>
      <c r="G42" s="124" t="s">
        <v>225</v>
      </c>
    </row>
    <row r="43" spans="1:7" ht="26.25" customHeight="1" x14ac:dyDescent="0.2">
      <c r="A43" s="59">
        <v>3</v>
      </c>
      <c r="B43" s="59">
        <v>5</v>
      </c>
      <c r="C43" s="44" t="s">
        <v>292</v>
      </c>
      <c r="D43" s="44" t="s">
        <v>155</v>
      </c>
      <c r="E43" s="59">
        <v>3</v>
      </c>
      <c r="F43" s="44" t="s">
        <v>185</v>
      </c>
      <c r="G43" s="124" t="s">
        <v>221</v>
      </c>
    </row>
    <row r="44" spans="1:7" ht="31.9" customHeight="1" x14ac:dyDescent="0.2">
      <c r="A44" s="59">
        <v>4</v>
      </c>
      <c r="B44" s="59">
        <v>5</v>
      </c>
      <c r="C44" s="44" t="s">
        <v>73</v>
      </c>
      <c r="D44" s="44" t="s">
        <v>68</v>
      </c>
      <c r="E44" s="59">
        <v>3</v>
      </c>
      <c r="F44" s="44" t="s">
        <v>185</v>
      </c>
      <c r="G44" s="124" t="s">
        <v>391</v>
      </c>
    </row>
    <row r="45" spans="1:7" ht="32.450000000000003" customHeight="1" x14ac:dyDescent="0.2">
      <c r="A45" s="59">
        <v>5</v>
      </c>
      <c r="B45" s="59">
        <v>5</v>
      </c>
      <c r="C45" s="44" t="s">
        <v>74</v>
      </c>
      <c r="D45" s="44" t="s">
        <v>127</v>
      </c>
      <c r="E45" s="59">
        <v>3</v>
      </c>
      <c r="F45" s="44" t="s">
        <v>182</v>
      </c>
      <c r="G45" s="124" t="s">
        <v>349</v>
      </c>
    </row>
    <row r="46" spans="1:7" ht="29.25" customHeight="1" x14ac:dyDescent="0.2">
      <c r="A46" s="59">
        <v>6</v>
      </c>
      <c r="B46" s="59">
        <v>5</v>
      </c>
      <c r="C46" s="44" t="s">
        <v>153</v>
      </c>
      <c r="D46" s="44" t="s">
        <v>291</v>
      </c>
      <c r="E46" s="59">
        <v>3</v>
      </c>
      <c r="F46" s="44" t="s">
        <v>182</v>
      </c>
      <c r="G46" s="124" t="s">
        <v>241</v>
      </c>
    </row>
    <row r="47" spans="1:7" ht="23.25" customHeight="1" x14ac:dyDescent="0.2">
      <c r="A47" s="59">
        <v>7</v>
      </c>
      <c r="B47" s="59">
        <v>5</v>
      </c>
      <c r="C47" s="44" t="s">
        <v>75</v>
      </c>
      <c r="D47" s="44" t="s">
        <v>189</v>
      </c>
      <c r="E47" s="59">
        <v>5</v>
      </c>
      <c r="F47" s="44" t="s">
        <v>186</v>
      </c>
      <c r="G47" s="124" t="s">
        <v>385</v>
      </c>
    </row>
    <row r="48" spans="1:7" ht="29.25" customHeight="1" x14ac:dyDescent="0.2">
      <c r="A48" s="59">
        <v>8</v>
      </c>
      <c r="B48" s="59">
        <v>5</v>
      </c>
      <c r="C48" s="44" t="s">
        <v>247</v>
      </c>
      <c r="D48" s="44" t="s">
        <v>11</v>
      </c>
      <c r="E48" s="59">
        <v>4</v>
      </c>
      <c r="F48" s="44" t="s">
        <v>179</v>
      </c>
      <c r="G48" s="44" t="s">
        <v>232</v>
      </c>
    </row>
    <row r="49" spans="1:7" ht="21.75" customHeight="1" x14ac:dyDescent="0.2">
      <c r="A49" s="60">
        <v>9</v>
      </c>
      <c r="B49" s="60">
        <v>5</v>
      </c>
      <c r="C49" s="45" t="s">
        <v>6</v>
      </c>
      <c r="D49" s="45" t="s">
        <v>5</v>
      </c>
      <c r="E49" s="60">
        <v>2</v>
      </c>
      <c r="F49" s="45" t="s">
        <v>183</v>
      </c>
      <c r="G49" s="45"/>
    </row>
    <row r="50" spans="1:7" ht="30" customHeight="1" x14ac:dyDescent="0.2">
      <c r="A50" s="61"/>
      <c r="B50" s="61"/>
      <c r="C50" s="62"/>
      <c r="D50" s="62"/>
      <c r="E50" s="61">
        <f>SUM(E41:E49)</f>
        <v>30</v>
      </c>
      <c r="F50" s="62"/>
      <c r="G50" s="62"/>
    </row>
    <row r="51" spans="1:7" ht="33.75" customHeight="1" x14ac:dyDescent="0.2">
      <c r="A51" s="59">
        <v>1</v>
      </c>
      <c r="B51" s="59">
        <v>6</v>
      </c>
      <c r="C51" s="44" t="s">
        <v>77</v>
      </c>
      <c r="D51" s="44" t="s">
        <v>72</v>
      </c>
      <c r="E51" s="59">
        <v>4</v>
      </c>
      <c r="F51" s="44" t="s">
        <v>185</v>
      </c>
      <c r="G51" s="124" t="s">
        <v>240</v>
      </c>
    </row>
    <row r="52" spans="1:7" ht="33" customHeight="1" x14ac:dyDescent="0.2">
      <c r="A52" s="59">
        <v>2</v>
      </c>
      <c r="B52" s="59">
        <v>6</v>
      </c>
      <c r="C52" s="44" t="s">
        <v>244</v>
      </c>
      <c r="D52" s="44" t="s">
        <v>242</v>
      </c>
      <c r="E52" s="59">
        <v>3</v>
      </c>
      <c r="F52" s="44" t="s">
        <v>185</v>
      </c>
      <c r="G52" s="124" t="s">
        <v>391</v>
      </c>
    </row>
    <row r="53" spans="1:7" ht="25.5" x14ac:dyDescent="0.2">
      <c r="A53" s="59">
        <v>3</v>
      </c>
      <c r="B53" s="59">
        <v>6</v>
      </c>
      <c r="C53" s="44" t="s">
        <v>212</v>
      </c>
      <c r="D53" s="44" t="s">
        <v>133</v>
      </c>
      <c r="E53" s="59">
        <v>4</v>
      </c>
      <c r="F53" s="44" t="s">
        <v>185</v>
      </c>
      <c r="G53" s="124" t="s">
        <v>221</v>
      </c>
    </row>
    <row r="54" spans="1:7" ht="29.25" customHeight="1" x14ac:dyDescent="0.2">
      <c r="A54" s="59">
        <v>4</v>
      </c>
      <c r="B54" s="59">
        <v>6</v>
      </c>
      <c r="C54" s="44" t="s">
        <v>79</v>
      </c>
      <c r="D54" s="44" t="s">
        <v>73</v>
      </c>
      <c r="E54" s="59">
        <v>3</v>
      </c>
      <c r="F54" s="44" t="s">
        <v>185</v>
      </c>
      <c r="G54" s="124" t="s">
        <v>391</v>
      </c>
    </row>
    <row r="55" spans="1:7" ht="28.5" customHeight="1" x14ac:dyDescent="0.2">
      <c r="A55" s="59">
        <v>5</v>
      </c>
      <c r="B55" s="59">
        <v>6</v>
      </c>
      <c r="C55" s="44" t="s">
        <v>80</v>
      </c>
      <c r="D55" s="44" t="s">
        <v>245</v>
      </c>
      <c r="E55" s="59">
        <v>3</v>
      </c>
      <c r="F55" s="44" t="s">
        <v>182</v>
      </c>
      <c r="G55" s="124" t="s">
        <v>216</v>
      </c>
    </row>
    <row r="56" spans="1:7" ht="28.5" customHeight="1" x14ac:dyDescent="0.2">
      <c r="A56" s="59">
        <v>6</v>
      </c>
      <c r="B56" s="59">
        <v>6</v>
      </c>
      <c r="C56" s="44" t="s">
        <v>76</v>
      </c>
      <c r="D56" s="44" t="s">
        <v>239</v>
      </c>
      <c r="E56" s="59">
        <v>2</v>
      </c>
      <c r="F56" s="44" t="s">
        <v>182</v>
      </c>
      <c r="G56" s="124" t="s">
        <v>223</v>
      </c>
    </row>
    <row r="57" spans="1:7" ht="24.75" customHeight="1" x14ac:dyDescent="0.2">
      <c r="A57" s="59">
        <v>7</v>
      </c>
      <c r="B57" s="59">
        <v>6</v>
      </c>
      <c r="C57" s="44" t="s">
        <v>177</v>
      </c>
      <c r="D57" s="44" t="s">
        <v>142</v>
      </c>
      <c r="E57" s="59">
        <v>3</v>
      </c>
      <c r="F57" s="44" t="s">
        <v>182</v>
      </c>
      <c r="G57" s="124" t="s">
        <v>226</v>
      </c>
    </row>
    <row r="58" spans="1:7" ht="24" customHeight="1" x14ac:dyDescent="0.2">
      <c r="A58" s="59">
        <v>8</v>
      </c>
      <c r="B58" s="59">
        <v>6</v>
      </c>
      <c r="C58" s="44" t="s">
        <v>81</v>
      </c>
      <c r="D58" s="44" t="s">
        <v>239</v>
      </c>
      <c r="E58" s="59">
        <v>3</v>
      </c>
      <c r="F58" s="44" t="s">
        <v>182</v>
      </c>
      <c r="G58" s="124" t="s">
        <v>220</v>
      </c>
    </row>
    <row r="59" spans="1:7" ht="30.75" customHeight="1" x14ac:dyDescent="0.2">
      <c r="A59" s="59">
        <v>9</v>
      </c>
      <c r="B59" s="59">
        <v>6</v>
      </c>
      <c r="C59" s="44" t="s">
        <v>145</v>
      </c>
      <c r="D59" s="44" t="s">
        <v>74</v>
      </c>
      <c r="E59" s="59">
        <v>3</v>
      </c>
      <c r="F59" s="44" t="s">
        <v>182</v>
      </c>
      <c r="G59" s="124" t="s">
        <v>246</v>
      </c>
    </row>
    <row r="60" spans="1:7" ht="30.75" customHeight="1" x14ac:dyDescent="0.2">
      <c r="A60" s="59">
        <v>10</v>
      </c>
      <c r="B60" s="59">
        <v>6</v>
      </c>
      <c r="C60" s="44" t="s">
        <v>154</v>
      </c>
      <c r="D60" s="44" t="s">
        <v>5</v>
      </c>
      <c r="E60" s="59">
        <v>2</v>
      </c>
      <c r="F60" s="44" t="s">
        <v>187</v>
      </c>
      <c r="G60" s="44" t="s">
        <v>217</v>
      </c>
    </row>
    <row r="61" spans="1:7" ht="30" customHeight="1" x14ac:dyDescent="0.2">
      <c r="A61" s="61"/>
      <c r="B61" s="61"/>
      <c r="C61" s="62"/>
      <c r="D61" s="62"/>
      <c r="E61" s="61">
        <f>SUM(E51:E60)</f>
        <v>30</v>
      </c>
      <c r="F61" s="62"/>
      <c r="G61" s="62"/>
    </row>
    <row r="62" spans="1:7" ht="25.5" x14ac:dyDescent="0.2">
      <c r="A62" s="59">
        <v>1</v>
      </c>
      <c r="B62" s="59">
        <v>7</v>
      </c>
      <c r="C62" s="44" t="s">
        <v>84</v>
      </c>
      <c r="D62" s="44" t="s">
        <v>129</v>
      </c>
      <c r="E62" s="59">
        <v>4</v>
      </c>
      <c r="F62" s="44" t="s">
        <v>188</v>
      </c>
      <c r="G62" s="44" t="s">
        <v>250</v>
      </c>
    </row>
    <row r="63" spans="1:7" ht="30" customHeight="1" x14ac:dyDescent="0.2">
      <c r="A63" s="59">
        <v>2</v>
      </c>
      <c r="B63" s="59">
        <v>7</v>
      </c>
      <c r="C63" s="44" t="s">
        <v>87</v>
      </c>
      <c r="D63" s="44" t="s">
        <v>252</v>
      </c>
      <c r="E63" s="59">
        <v>2</v>
      </c>
      <c r="F63" s="44" t="s">
        <v>188</v>
      </c>
      <c r="G63" s="44" t="s">
        <v>254</v>
      </c>
    </row>
    <row r="64" spans="1:7" ht="30" customHeight="1" x14ac:dyDescent="0.2">
      <c r="A64" s="59">
        <v>3</v>
      </c>
      <c r="B64" s="59">
        <v>7</v>
      </c>
      <c r="C64" s="44" t="s">
        <v>257</v>
      </c>
      <c r="D64" s="44" t="s">
        <v>128</v>
      </c>
      <c r="E64" s="59">
        <v>4</v>
      </c>
      <c r="F64" s="44" t="s">
        <v>188</v>
      </c>
      <c r="G64" s="124" t="s">
        <v>393</v>
      </c>
    </row>
    <row r="65" spans="1:32" ht="30.75" customHeight="1" x14ac:dyDescent="0.2">
      <c r="A65" s="59">
        <v>4</v>
      </c>
      <c r="B65" s="59">
        <v>7</v>
      </c>
      <c r="C65" s="44" t="s">
        <v>86</v>
      </c>
      <c r="D65" s="44" t="s">
        <v>136</v>
      </c>
      <c r="E65" s="59">
        <v>2</v>
      </c>
      <c r="F65" s="44" t="s">
        <v>188</v>
      </c>
      <c r="G65" s="124" t="s">
        <v>255</v>
      </c>
    </row>
    <row r="66" spans="1:32" ht="25.5" x14ac:dyDescent="0.2">
      <c r="A66" s="59">
        <v>5</v>
      </c>
      <c r="B66" s="59">
        <v>7</v>
      </c>
      <c r="C66" s="44" t="s">
        <v>85</v>
      </c>
      <c r="D66" s="44" t="s">
        <v>132</v>
      </c>
      <c r="E66" s="59">
        <v>4</v>
      </c>
      <c r="F66" s="44" t="s">
        <v>188</v>
      </c>
      <c r="G66" s="124" t="s">
        <v>377</v>
      </c>
    </row>
    <row r="67" spans="1:32" ht="45.75" customHeight="1" x14ac:dyDescent="0.2">
      <c r="A67" s="59">
        <v>6</v>
      </c>
      <c r="B67" s="59">
        <v>7</v>
      </c>
      <c r="C67" s="44" t="s">
        <v>88</v>
      </c>
      <c r="D67" s="44" t="s">
        <v>253</v>
      </c>
      <c r="E67" s="59">
        <v>3</v>
      </c>
      <c r="F67" s="44" t="s">
        <v>188</v>
      </c>
      <c r="G67" s="124" t="s">
        <v>251</v>
      </c>
      <c r="AF67" s="2" t="e">
        <f>++'პერსონალი საგნების მიხედვით'!pp</f>
        <v>#NAME?</v>
      </c>
    </row>
    <row r="68" spans="1:32" ht="30" customHeight="1" x14ac:dyDescent="0.2">
      <c r="A68" s="59">
        <v>7</v>
      </c>
      <c r="B68" s="59">
        <v>7</v>
      </c>
      <c r="C68" s="44" t="s">
        <v>89</v>
      </c>
      <c r="D68" s="44" t="s">
        <v>350</v>
      </c>
      <c r="E68" s="59">
        <v>3</v>
      </c>
      <c r="F68" s="44" t="s">
        <v>182</v>
      </c>
      <c r="G68" s="44" t="s">
        <v>218</v>
      </c>
    </row>
    <row r="69" spans="1:32" ht="30" customHeight="1" x14ac:dyDescent="0.2">
      <c r="A69" s="59">
        <v>8</v>
      </c>
      <c r="B69" s="59">
        <v>7</v>
      </c>
      <c r="C69" s="44" t="s">
        <v>146</v>
      </c>
      <c r="D69" s="44" t="s">
        <v>145</v>
      </c>
      <c r="E69" s="59">
        <v>3</v>
      </c>
      <c r="F69" s="44" t="s">
        <v>182</v>
      </c>
      <c r="G69" s="124" t="s">
        <v>246</v>
      </c>
    </row>
    <row r="70" spans="1:32" ht="36.75" customHeight="1" x14ac:dyDescent="0.2">
      <c r="A70" s="59">
        <v>9</v>
      </c>
      <c r="B70" s="59">
        <v>7</v>
      </c>
      <c r="C70" s="44" t="s">
        <v>90</v>
      </c>
      <c r="D70" s="44" t="s">
        <v>249</v>
      </c>
      <c r="E70" s="59">
        <v>3</v>
      </c>
      <c r="F70" s="44" t="s">
        <v>182</v>
      </c>
      <c r="G70" s="124" t="s">
        <v>378</v>
      </c>
    </row>
    <row r="71" spans="1:32" ht="32.25" customHeight="1" x14ac:dyDescent="0.2">
      <c r="A71" s="59">
        <v>10</v>
      </c>
      <c r="B71" s="59">
        <v>7</v>
      </c>
      <c r="C71" s="44" t="s">
        <v>167</v>
      </c>
      <c r="D71" s="44" t="s">
        <v>123</v>
      </c>
      <c r="E71" s="59">
        <v>2</v>
      </c>
      <c r="F71" s="44" t="s">
        <v>181</v>
      </c>
      <c r="G71" s="124" t="s">
        <v>169</v>
      </c>
    </row>
    <row r="72" spans="1:32" ht="30" customHeight="1" x14ac:dyDescent="0.2">
      <c r="A72" s="61"/>
      <c r="B72" s="61"/>
      <c r="C72" s="62"/>
      <c r="D72" s="62"/>
      <c r="E72" s="61">
        <f>SUM(E62:E71)</f>
        <v>30</v>
      </c>
      <c r="F72" s="62"/>
      <c r="G72" s="62"/>
    </row>
    <row r="73" spans="1:32" ht="36" customHeight="1" x14ac:dyDescent="0.2">
      <c r="A73" s="59">
        <v>1</v>
      </c>
      <c r="B73" s="59">
        <v>8</v>
      </c>
      <c r="C73" s="44" t="s">
        <v>256</v>
      </c>
      <c r="D73" s="44" t="s">
        <v>257</v>
      </c>
      <c r="E73" s="59">
        <v>5</v>
      </c>
      <c r="F73" s="44" t="s">
        <v>188</v>
      </c>
      <c r="G73" s="44" t="s">
        <v>384</v>
      </c>
    </row>
    <row r="74" spans="1:32" ht="31.5" customHeight="1" x14ac:dyDescent="0.2">
      <c r="A74" s="59">
        <v>2</v>
      </c>
      <c r="B74" s="59">
        <v>8</v>
      </c>
      <c r="C74" s="44" t="s">
        <v>267</v>
      </c>
      <c r="D74" s="44" t="s">
        <v>257</v>
      </c>
      <c r="E74" s="59">
        <v>3</v>
      </c>
      <c r="F74" s="44" t="s">
        <v>188</v>
      </c>
      <c r="G74" s="124" t="s">
        <v>255</v>
      </c>
    </row>
    <row r="75" spans="1:32" ht="30.75" customHeight="1" x14ac:dyDescent="0.2">
      <c r="A75" s="59">
        <v>3</v>
      </c>
      <c r="B75" s="59">
        <v>8</v>
      </c>
      <c r="C75" s="44" t="s">
        <v>92</v>
      </c>
      <c r="D75" s="44" t="s">
        <v>130</v>
      </c>
      <c r="E75" s="59">
        <v>5</v>
      </c>
      <c r="F75" s="44" t="s">
        <v>188</v>
      </c>
      <c r="G75" s="44" t="s">
        <v>258</v>
      </c>
    </row>
    <row r="76" spans="1:32" ht="25.5" customHeight="1" x14ac:dyDescent="0.2">
      <c r="A76" s="59">
        <v>4</v>
      </c>
      <c r="B76" s="59">
        <v>8</v>
      </c>
      <c r="C76" s="44" t="s">
        <v>93</v>
      </c>
      <c r="D76" s="44" t="s">
        <v>134</v>
      </c>
      <c r="E76" s="59">
        <v>5</v>
      </c>
      <c r="F76" s="44" t="s">
        <v>188</v>
      </c>
      <c r="G76" s="124" t="s">
        <v>377</v>
      </c>
    </row>
    <row r="77" spans="1:32" ht="30" customHeight="1" x14ac:dyDescent="0.2">
      <c r="A77" s="59">
        <v>5</v>
      </c>
      <c r="B77" s="59">
        <v>8</v>
      </c>
      <c r="C77" s="44" t="s">
        <v>94</v>
      </c>
      <c r="D77" s="44" t="s">
        <v>88</v>
      </c>
      <c r="E77" s="59">
        <v>3</v>
      </c>
      <c r="F77" s="44" t="s">
        <v>188</v>
      </c>
      <c r="G77" s="44" t="s">
        <v>259</v>
      </c>
    </row>
    <row r="78" spans="1:32" ht="30" customHeight="1" x14ac:dyDescent="0.2">
      <c r="A78" s="59">
        <v>6</v>
      </c>
      <c r="B78" s="59">
        <v>8</v>
      </c>
      <c r="C78" s="44" t="s">
        <v>96</v>
      </c>
      <c r="D78" s="44" t="s">
        <v>137</v>
      </c>
      <c r="E78" s="59">
        <v>3</v>
      </c>
      <c r="F78" s="44" t="s">
        <v>188</v>
      </c>
      <c r="G78" s="124" t="s">
        <v>255</v>
      </c>
    </row>
    <row r="79" spans="1:32" ht="34.5" customHeight="1" x14ac:dyDescent="0.2">
      <c r="A79" s="59">
        <v>7</v>
      </c>
      <c r="B79" s="59">
        <v>8</v>
      </c>
      <c r="C79" s="44" t="s">
        <v>95</v>
      </c>
      <c r="D79" s="44" t="s">
        <v>139</v>
      </c>
      <c r="E79" s="59">
        <v>3</v>
      </c>
      <c r="F79" s="44" t="s">
        <v>188</v>
      </c>
      <c r="G79" s="44" t="s">
        <v>260</v>
      </c>
    </row>
    <row r="80" spans="1:32" ht="24" customHeight="1" x14ac:dyDescent="0.2">
      <c r="A80" s="60">
        <v>8</v>
      </c>
      <c r="B80" s="60">
        <v>8</v>
      </c>
      <c r="C80" s="45" t="s">
        <v>6</v>
      </c>
      <c r="D80" s="45" t="s">
        <v>5</v>
      </c>
      <c r="E80" s="60">
        <v>3</v>
      </c>
      <c r="F80" s="45" t="s">
        <v>183</v>
      </c>
      <c r="G80" s="45"/>
    </row>
    <row r="81" spans="1:15" ht="30" customHeight="1" x14ac:dyDescent="0.2">
      <c r="A81" s="61"/>
      <c r="B81" s="61"/>
      <c r="C81" s="62"/>
      <c r="D81" s="62"/>
      <c r="E81" s="61">
        <f>SUM(E73:E80)</f>
        <v>30</v>
      </c>
      <c r="F81" s="62"/>
      <c r="G81" s="62"/>
      <c r="O81" s="2" t="s">
        <v>144</v>
      </c>
    </row>
    <row r="82" spans="1:15" ht="32.25" customHeight="1" x14ac:dyDescent="0.2">
      <c r="A82" s="59">
        <v>1</v>
      </c>
      <c r="B82" s="59">
        <v>9</v>
      </c>
      <c r="C82" s="44" t="s">
        <v>97</v>
      </c>
      <c r="D82" s="44" t="s">
        <v>131</v>
      </c>
      <c r="E82" s="59">
        <v>7</v>
      </c>
      <c r="F82" s="44" t="s">
        <v>188</v>
      </c>
      <c r="G82" s="44" t="s">
        <v>260</v>
      </c>
    </row>
    <row r="83" spans="1:15" ht="30.75" customHeight="1" x14ac:dyDescent="0.2">
      <c r="A83" s="59">
        <v>2</v>
      </c>
      <c r="B83" s="59">
        <v>9</v>
      </c>
      <c r="C83" s="44" t="s">
        <v>263</v>
      </c>
      <c r="D83" s="44" t="s">
        <v>91</v>
      </c>
      <c r="E83" s="59">
        <v>8</v>
      </c>
      <c r="F83" s="44" t="s">
        <v>188</v>
      </c>
      <c r="G83" s="124" t="s">
        <v>255</v>
      </c>
    </row>
    <row r="84" spans="1:15" ht="31.5" customHeight="1" x14ac:dyDescent="0.2">
      <c r="A84" s="59">
        <v>3</v>
      </c>
      <c r="B84" s="59">
        <v>9</v>
      </c>
      <c r="C84" s="44" t="s">
        <v>147</v>
      </c>
      <c r="D84" s="44" t="s">
        <v>138</v>
      </c>
      <c r="E84" s="59">
        <v>3</v>
      </c>
      <c r="F84" s="44" t="s">
        <v>188</v>
      </c>
      <c r="G84" s="124" t="s">
        <v>255</v>
      </c>
    </row>
    <row r="85" spans="1:15" ht="33" customHeight="1" x14ac:dyDescent="0.2">
      <c r="A85" s="59">
        <v>4</v>
      </c>
      <c r="B85" s="59">
        <v>9</v>
      </c>
      <c r="C85" s="44" t="s">
        <v>99</v>
      </c>
      <c r="D85" s="44" t="s">
        <v>140</v>
      </c>
      <c r="E85" s="59">
        <v>3</v>
      </c>
      <c r="F85" s="44" t="s">
        <v>188</v>
      </c>
      <c r="G85" s="44" t="s">
        <v>260</v>
      </c>
    </row>
    <row r="86" spans="1:15" ht="30" customHeight="1" x14ac:dyDescent="0.2">
      <c r="A86" s="59">
        <v>5</v>
      </c>
      <c r="B86" s="59">
        <v>9</v>
      </c>
      <c r="C86" s="44" t="s">
        <v>100</v>
      </c>
      <c r="D86" s="44" t="s">
        <v>135</v>
      </c>
      <c r="E86" s="59">
        <v>3</v>
      </c>
      <c r="F86" s="44" t="s">
        <v>188</v>
      </c>
      <c r="G86" s="44" t="s">
        <v>259</v>
      </c>
    </row>
    <row r="87" spans="1:15" ht="29.25" customHeight="1" x14ac:dyDescent="0.2">
      <c r="A87" s="59">
        <v>6</v>
      </c>
      <c r="B87" s="59">
        <v>9</v>
      </c>
      <c r="C87" s="44" t="s">
        <v>170</v>
      </c>
      <c r="D87" s="44" t="s">
        <v>209</v>
      </c>
      <c r="E87" s="59">
        <v>6</v>
      </c>
      <c r="F87" s="44" t="s">
        <v>188</v>
      </c>
      <c r="G87" s="124" t="s">
        <v>377</v>
      </c>
    </row>
    <row r="88" spans="1:15" ht="30" customHeight="1" x14ac:dyDescent="0.2">
      <c r="A88" s="61"/>
      <c r="B88" s="61"/>
      <c r="C88" s="62"/>
      <c r="D88" s="62"/>
      <c r="E88" s="61">
        <f>SUM(E82:E87)</f>
        <v>30</v>
      </c>
      <c r="F88" s="62"/>
      <c r="G88" s="62"/>
    </row>
    <row r="89" spans="1:15" ht="33" customHeight="1" x14ac:dyDescent="0.2">
      <c r="A89" s="59">
        <v>1</v>
      </c>
      <c r="B89" s="59">
        <v>10</v>
      </c>
      <c r="C89" s="44" t="s">
        <v>261</v>
      </c>
      <c r="D89" s="44" t="s">
        <v>263</v>
      </c>
      <c r="E89" s="59">
        <v>7</v>
      </c>
      <c r="F89" s="44" t="s">
        <v>188</v>
      </c>
      <c r="G89" s="124" t="s">
        <v>255</v>
      </c>
    </row>
    <row r="90" spans="1:15" ht="36" customHeight="1" x14ac:dyDescent="0.2">
      <c r="A90" s="59">
        <v>2</v>
      </c>
      <c r="B90" s="59">
        <v>10</v>
      </c>
      <c r="C90" s="44" t="s">
        <v>102</v>
      </c>
      <c r="D90" s="44" t="s">
        <v>97</v>
      </c>
      <c r="E90" s="59">
        <v>6</v>
      </c>
      <c r="F90" s="44" t="s">
        <v>188</v>
      </c>
      <c r="G90" s="44" t="s">
        <v>260</v>
      </c>
    </row>
    <row r="91" spans="1:15" ht="30" customHeight="1" x14ac:dyDescent="0.2">
      <c r="A91" s="59">
        <v>3</v>
      </c>
      <c r="B91" s="59">
        <v>10</v>
      </c>
      <c r="C91" s="44" t="s">
        <v>162</v>
      </c>
      <c r="D91" s="44" t="s">
        <v>264</v>
      </c>
      <c r="E91" s="59">
        <v>6</v>
      </c>
      <c r="F91" s="44" t="s">
        <v>188</v>
      </c>
      <c r="G91" s="124" t="s">
        <v>377</v>
      </c>
    </row>
    <row r="92" spans="1:15" ht="30" customHeight="1" x14ac:dyDescent="0.2">
      <c r="A92" s="59">
        <v>4</v>
      </c>
      <c r="B92" s="59">
        <v>10</v>
      </c>
      <c r="C92" s="44" t="s">
        <v>105</v>
      </c>
      <c r="D92" s="44" t="s">
        <v>152</v>
      </c>
      <c r="E92" s="59">
        <v>3</v>
      </c>
      <c r="F92" s="44" t="s">
        <v>188</v>
      </c>
      <c r="G92" s="44" t="s">
        <v>266</v>
      </c>
    </row>
    <row r="93" spans="1:15" ht="36" customHeight="1" x14ac:dyDescent="0.2">
      <c r="A93" s="59">
        <v>5</v>
      </c>
      <c r="B93" s="59">
        <v>10</v>
      </c>
      <c r="C93" s="44" t="s">
        <v>103</v>
      </c>
      <c r="D93" s="44" t="s">
        <v>151</v>
      </c>
      <c r="E93" s="59">
        <v>3</v>
      </c>
      <c r="F93" s="44" t="s">
        <v>188</v>
      </c>
      <c r="G93" s="44" t="s">
        <v>260</v>
      </c>
    </row>
    <row r="94" spans="1:15" ht="34.5" customHeight="1" x14ac:dyDescent="0.2">
      <c r="A94" s="59">
        <v>6</v>
      </c>
      <c r="B94" s="59">
        <v>10</v>
      </c>
      <c r="C94" s="44" t="s">
        <v>104</v>
      </c>
      <c r="D94" s="44" t="s">
        <v>98</v>
      </c>
      <c r="E94" s="59">
        <v>2</v>
      </c>
      <c r="F94" s="44" t="s">
        <v>188</v>
      </c>
      <c r="G94" s="124" t="s">
        <v>265</v>
      </c>
    </row>
    <row r="95" spans="1:15" ht="106.9" customHeight="1" x14ac:dyDescent="0.2">
      <c r="A95" s="59">
        <v>7</v>
      </c>
      <c r="B95" s="59">
        <v>10</v>
      </c>
      <c r="C95" s="44" t="s">
        <v>262</v>
      </c>
      <c r="D95" s="44" t="s">
        <v>395</v>
      </c>
      <c r="E95" s="59">
        <v>3</v>
      </c>
      <c r="F95" s="44" t="s">
        <v>188</v>
      </c>
      <c r="G95" s="44" t="s">
        <v>394</v>
      </c>
    </row>
    <row r="96" spans="1:15" ht="30" customHeight="1" x14ac:dyDescent="0.2">
      <c r="A96" s="62"/>
      <c r="B96" s="62"/>
      <c r="C96" s="62"/>
      <c r="D96" s="62"/>
      <c r="E96" s="61">
        <f>SUM(E89:E95)</f>
        <v>30</v>
      </c>
      <c r="F96" s="62"/>
      <c r="G96" s="62"/>
    </row>
    <row r="97" spans="1:7" ht="30" customHeight="1" x14ac:dyDescent="0.2">
      <c r="A97" s="173" t="s">
        <v>13</v>
      </c>
      <c r="B97" s="174"/>
      <c r="C97" s="174"/>
      <c r="D97" s="174"/>
      <c r="E97" s="174"/>
      <c r="F97" s="174"/>
      <c r="G97" s="175"/>
    </row>
    <row r="98" spans="1:7" ht="30" customHeight="1" x14ac:dyDescent="0.2">
      <c r="A98" s="60">
        <v>1</v>
      </c>
      <c r="B98" s="60">
        <v>1</v>
      </c>
      <c r="C98" s="45" t="s">
        <v>14</v>
      </c>
      <c r="D98" s="45" t="s">
        <v>5</v>
      </c>
      <c r="E98" s="60">
        <v>4</v>
      </c>
      <c r="F98" s="45" t="s">
        <v>180</v>
      </c>
      <c r="G98" s="125" t="s">
        <v>233</v>
      </c>
    </row>
    <row r="99" spans="1:7" ht="33" customHeight="1" x14ac:dyDescent="0.2">
      <c r="A99" s="60">
        <v>2</v>
      </c>
      <c r="B99" s="60">
        <v>1</v>
      </c>
      <c r="C99" s="45" t="s">
        <v>15</v>
      </c>
      <c r="D99" s="45" t="s">
        <v>5</v>
      </c>
      <c r="E99" s="60">
        <v>4</v>
      </c>
      <c r="F99" s="45" t="s">
        <v>180</v>
      </c>
      <c r="G99" s="45" t="s">
        <v>387</v>
      </c>
    </row>
    <row r="100" spans="1:7" ht="30" customHeight="1" x14ac:dyDescent="0.2">
      <c r="A100" s="60">
        <v>3</v>
      </c>
      <c r="B100" s="60">
        <v>3</v>
      </c>
      <c r="C100" s="45" t="s">
        <v>18</v>
      </c>
      <c r="D100" s="125" t="s">
        <v>5</v>
      </c>
      <c r="E100" s="127">
        <v>4</v>
      </c>
      <c r="F100" s="125" t="s">
        <v>180</v>
      </c>
      <c r="G100" s="125" t="s">
        <v>400</v>
      </c>
    </row>
    <row r="101" spans="1:7" ht="30" customHeight="1" x14ac:dyDescent="0.2">
      <c r="A101" s="60">
        <v>4</v>
      </c>
      <c r="B101" s="60">
        <v>3</v>
      </c>
      <c r="C101" s="45" t="s">
        <v>396</v>
      </c>
      <c r="D101" s="125" t="s">
        <v>5</v>
      </c>
      <c r="E101" s="127">
        <v>4</v>
      </c>
      <c r="F101" s="125" t="s">
        <v>180</v>
      </c>
      <c r="G101" s="125" t="s">
        <v>397</v>
      </c>
    </row>
    <row r="102" spans="1:7" ht="30" customHeight="1" x14ac:dyDescent="0.2">
      <c r="A102" s="60">
        <v>5</v>
      </c>
      <c r="B102" s="60">
        <v>5</v>
      </c>
      <c r="C102" s="45" t="s">
        <v>168</v>
      </c>
      <c r="D102" s="45" t="s">
        <v>5</v>
      </c>
      <c r="E102" s="60">
        <v>2</v>
      </c>
      <c r="F102" s="45" t="s">
        <v>180</v>
      </c>
      <c r="G102" s="125" t="s">
        <v>219</v>
      </c>
    </row>
    <row r="103" spans="1:7" ht="30" customHeight="1" x14ac:dyDescent="0.2">
      <c r="A103" s="60">
        <v>6</v>
      </c>
      <c r="B103" s="60">
        <v>5</v>
      </c>
      <c r="C103" s="45" t="s">
        <v>16</v>
      </c>
      <c r="D103" s="45" t="s">
        <v>5</v>
      </c>
      <c r="E103" s="60">
        <v>2</v>
      </c>
      <c r="F103" s="45" t="s">
        <v>180</v>
      </c>
      <c r="G103" s="125" t="s">
        <v>220</v>
      </c>
    </row>
    <row r="104" spans="1:7" ht="30" customHeight="1" x14ac:dyDescent="0.2">
      <c r="A104" s="60">
        <v>7</v>
      </c>
      <c r="B104" s="60">
        <v>8</v>
      </c>
      <c r="C104" s="45" t="s">
        <v>17</v>
      </c>
      <c r="D104" s="45" t="s">
        <v>5</v>
      </c>
      <c r="E104" s="60">
        <v>3</v>
      </c>
      <c r="F104" s="45" t="s">
        <v>180</v>
      </c>
      <c r="G104" s="125" t="s">
        <v>215</v>
      </c>
    </row>
    <row r="105" spans="1:7" ht="30" customHeight="1" x14ac:dyDescent="0.2">
      <c r="A105" s="60">
        <v>8</v>
      </c>
      <c r="B105" s="60">
        <v>8</v>
      </c>
      <c r="C105" s="45" t="s">
        <v>399</v>
      </c>
      <c r="D105" s="45" t="s">
        <v>5</v>
      </c>
      <c r="E105" s="60">
        <v>3</v>
      </c>
      <c r="F105" s="45" t="s">
        <v>180</v>
      </c>
      <c r="G105" s="125" t="s">
        <v>401</v>
      </c>
    </row>
    <row r="106" spans="1:7" ht="32.25" customHeight="1" x14ac:dyDescent="0.2">
      <c r="A106" s="62"/>
      <c r="B106" s="62"/>
      <c r="C106" s="62"/>
      <c r="D106" s="62"/>
      <c r="E106" s="128">
        <v>13</v>
      </c>
      <c r="F106" s="62"/>
      <c r="G106" s="62"/>
    </row>
  </sheetData>
  <mergeCells count="2">
    <mergeCell ref="A1:G1"/>
    <mergeCell ref="A97:G97"/>
  </mergeCells>
  <pageMargins left="0.51181102362204722" right="0.51181102362204722" top="0.354330708661417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>
      <selection activeCell="M5" sqref="M5"/>
    </sheetView>
  </sheetViews>
  <sheetFormatPr defaultColWidth="9.140625" defaultRowHeight="15" x14ac:dyDescent="0.25"/>
  <cols>
    <col min="1" max="1" width="4.7109375" style="3" customWidth="1"/>
    <col min="2" max="2" width="32.85546875" style="3" customWidth="1"/>
    <col min="3" max="3" width="5.28515625" style="3" customWidth="1"/>
    <col min="4" max="4" width="6.28515625" style="3" customWidth="1"/>
    <col min="5" max="5" width="6.85546875" style="3" customWidth="1"/>
    <col min="6" max="7" width="7.42578125" style="3" customWidth="1"/>
    <col min="8" max="8" width="7.140625" style="3" customWidth="1"/>
    <col min="9" max="9" width="6.140625" style="3" customWidth="1"/>
    <col min="10" max="10" width="6.7109375" style="3" customWidth="1"/>
    <col min="11" max="11" width="13.5703125" style="3" customWidth="1"/>
    <col min="12" max="12" width="4.85546875" style="3" customWidth="1"/>
    <col min="13" max="13" width="30.85546875" style="3" customWidth="1"/>
    <col min="14" max="14" width="5.28515625" style="3" customWidth="1"/>
    <col min="15" max="15" width="5.7109375" style="3" customWidth="1"/>
    <col min="16" max="16" width="5.85546875" style="3" customWidth="1"/>
    <col min="17" max="17" width="6.140625" style="3" customWidth="1"/>
    <col min="18" max="18" width="5.85546875" style="3" customWidth="1"/>
    <col min="19" max="19" width="5.140625" style="3" customWidth="1"/>
    <col min="20" max="20" width="4.85546875" style="3" customWidth="1"/>
    <col min="21" max="21" width="5.42578125" style="3" customWidth="1"/>
    <col min="22" max="16384" width="9.140625" style="3"/>
  </cols>
  <sheetData>
    <row r="1" spans="1:21" ht="30.75" customHeight="1" x14ac:dyDescent="0.25">
      <c r="A1" s="176" t="s">
        <v>19</v>
      </c>
      <c r="B1" s="177"/>
      <c r="C1" s="177"/>
      <c r="D1" s="177"/>
      <c r="E1" s="177"/>
      <c r="F1" s="177"/>
      <c r="G1" s="177"/>
      <c r="H1" s="177"/>
      <c r="I1" s="177"/>
      <c r="J1" s="178"/>
      <c r="K1" s="155"/>
      <c r="L1" s="179" t="s">
        <v>28</v>
      </c>
      <c r="M1" s="180"/>
      <c r="N1" s="180"/>
      <c r="O1" s="180"/>
      <c r="P1" s="180"/>
      <c r="Q1" s="180"/>
      <c r="R1" s="180"/>
      <c r="S1" s="180"/>
      <c r="T1" s="180"/>
      <c r="U1" s="181"/>
    </row>
    <row r="2" spans="1:21" ht="30" customHeight="1" x14ac:dyDescent="0.25">
      <c r="A2" s="47" t="s">
        <v>157</v>
      </c>
      <c r="B2" s="48" t="s">
        <v>20</v>
      </c>
      <c r="C2" s="184" t="s">
        <v>21</v>
      </c>
      <c r="D2" s="184"/>
      <c r="E2" s="184"/>
      <c r="F2" s="184"/>
      <c r="G2" s="184"/>
      <c r="H2" s="184"/>
      <c r="I2" s="184"/>
      <c r="J2" s="185" t="s">
        <v>3</v>
      </c>
      <c r="L2" s="190" t="s">
        <v>157</v>
      </c>
      <c r="M2" s="188" t="s">
        <v>20</v>
      </c>
      <c r="N2" s="186" t="s">
        <v>21</v>
      </c>
      <c r="O2" s="186"/>
      <c r="P2" s="186"/>
      <c r="Q2" s="186"/>
      <c r="R2" s="186"/>
      <c r="S2" s="186"/>
      <c r="T2" s="186"/>
      <c r="U2" s="187" t="s">
        <v>3</v>
      </c>
    </row>
    <row r="3" spans="1:21" ht="79.5" customHeight="1" x14ac:dyDescent="0.25">
      <c r="A3" s="46"/>
      <c r="B3" s="46"/>
      <c r="C3" s="73" t="s">
        <v>22</v>
      </c>
      <c r="D3" s="73" t="s">
        <v>53</v>
      </c>
      <c r="E3" s="73" t="s">
        <v>24</v>
      </c>
      <c r="F3" s="73" t="s">
        <v>25</v>
      </c>
      <c r="G3" s="73" t="s">
        <v>26</v>
      </c>
      <c r="H3" s="74" t="s">
        <v>27</v>
      </c>
      <c r="I3" s="75" t="s">
        <v>29</v>
      </c>
      <c r="J3" s="185"/>
      <c r="L3" s="191"/>
      <c r="M3" s="189"/>
      <c r="N3" s="30" t="s">
        <v>22</v>
      </c>
      <c r="O3" s="30" t="s">
        <v>23</v>
      </c>
      <c r="P3" s="30" t="s">
        <v>24</v>
      </c>
      <c r="Q3" s="30" t="s">
        <v>25</v>
      </c>
      <c r="R3" s="30" t="s">
        <v>26</v>
      </c>
      <c r="S3" s="31" t="s">
        <v>27</v>
      </c>
      <c r="T3" s="32" t="s">
        <v>29</v>
      </c>
      <c r="U3" s="187"/>
    </row>
    <row r="4" spans="1:21" ht="39" customHeight="1" x14ac:dyDescent="0.25">
      <c r="A4" s="63">
        <v>1</v>
      </c>
      <c r="B4" s="64" t="s">
        <v>55</v>
      </c>
      <c r="C4" s="51">
        <v>15</v>
      </c>
      <c r="D4" s="51">
        <v>30</v>
      </c>
      <c r="E4" s="51">
        <v>1</v>
      </c>
      <c r="F4" s="51">
        <v>2</v>
      </c>
      <c r="G4" s="51">
        <f t="shared" ref="G4" si="0">SUM(C4:F4)</f>
        <v>48</v>
      </c>
      <c r="H4" s="51">
        <v>52</v>
      </c>
      <c r="I4" s="49">
        <f>SUM(G4:H4)</f>
        <v>100</v>
      </c>
      <c r="J4" s="65">
        <v>4</v>
      </c>
      <c r="L4" s="33">
        <v>1</v>
      </c>
      <c r="M4" s="34" t="s">
        <v>268</v>
      </c>
      <c r="N4" s="38"/>
      <c r="O4" s="38">
        <v>30</v>
      </c>
      <c r="P4" s="37">
        <v>1</v>
      </c>
      <c r="Q4" s="37">
        <v>2</v>
      </c>
      <c r="R4" s="37">
        <v>33</v>
      </c>
      <c r="S4" s="37">
        <v>17</v>
      </c>
      <c r="T4" s="33">
        <v>50</v>
      </c>
      <c r="U4" s="37">
        <v>2</v>
      </c>
    </row>
    <row r="5" spans="1:21" ht="39" customHeight="1" x14ac:dyDescent="0.25">
      <c r="A5" s="63">
        <v>2</v>
      </c>
      <c r="B5" s="66" t="s">
        <v>56</v>
      </c>
      <c r="C5" s="51">
        <v>15</v>
      </c>
      <c r="D5" s="51">
        <v>30</v>
      </c>
      <c r="E5" s="51">
        <v>1</v>
      </c>
      <c r="F5" s="51">
        <v>2</v>
      </c>
      <c r="G5" s="51">
        <f t="shared" ref="G5:G8" si="1">SUM(C5:F5)</f>
        <v>48</v>
      </c>
      <c r="H5" s="51">
        <v>52</v>
      </c>
      <c r="I5" s="49">
        <v>100</v>
      </c>
      <c r="J5" s="65">
        <v>4</v>
      </c>
      <c r="L5" s="33">
        <v>2</v>
      </c>
      <c r="M5" s="34" t="s">
        <v>402</v>
      </c>
      <c r="N5" s="38">
        <v>15</v>
      </c>
      <c r="O5" s="38">
        <v>15</v>
      </c>
      <c r="P5" s="37">
        <v>1</v>
      </c>
      <c r="Q5" s="37">
        <v>2</v>
      </c>
      <c r="R5" s="37">
        <v>33</v>
      </c>
      <c r="S5" s="37">
        <v>42</v>
      </c>
      <c r="T5" s="33">
        <v>75</v>
      </c>
      <c r="U5" s="37">
        <v>3</v>
      </c>
    </row>
    <row r="6" spans="1:21" ht="39" customHeight="1" x14ac:dyDescent="0.25">
      <c r="A6" s="63">
        <v>3</v>
      </c>
      <c r="B6" s="66" t="s">
        <v>57</v>
      </c>
      <c r="C6" s="53">
        <v>15</v>
      </c>
      <c r="D6" s="51">
        <v>30</v>
      </c>
      <c r="E6" s="51">
        <v>1</v>
      </c>
      <c r="F6" s="51">
        <v>2</v>
      </c>
      <c r="G6" s="51">
        <f t="shared" si="1"/>
        <v>48</v>
      </c>
      <c r="H6" s="51">
        <v>52</v>
      </c>
      <c r="I6" s="49">
        <v>100</v>
      </c>
      <c r="J6" s="65">
        <v>4</v>
      </c>
      <c r="L6" s="33">
        <v>3</v>
      </c>
      <c r="M6" s="34" t="s">
        <v>58</v>
      </c>
      <c r="N6" s="38">
        <v>15</v>
      </c>
      <c r="O6" s="38">
        <v>30</v>
      </c>
      <c r="P6" s="37">
        <v>1</v>
      </c>
      <c r="Q6" s="37">
        <v>2</v>
      </c>
      <c r="R6" s="37">
        <f>SUM(N6:Q6)</f>
        <v>48</v>
      </c>
      <c r="S6" s="37">
        <v>52</v>
      </c>
      <c r="T6" s="33">
        <v>100</v>
      </c>
      <c r="U6" s="37">
        <v>4</v>
      </c>
    </row>
    <row r="7" spans="1:21" ht="30" x14ac:dyDescent="0.25">
      <c r="A7" s="63">
        <v>4</v>
      </c>
      <c r="B7" s="67" t="s">
        <v>143</v>
      </c>
      <c r="C7" s="52">
        <v>15</v>
      </c>
      <c r="D7" s="51">
        <v>30</v>
      </c>
      <c r="E7" s="51">
        <v>1</v>
      </c>
      <c r="F7" s="51">
        <v>2</v>
      </c>
      <c r="G7" s="51">
        <f t="shared" si="1"/>
        <v>48</v>
      </c>
      <c r="H7" s="51">
        <v>52</v>
      </c>
      <c r="I7" s="49">
        <v>100</v>
      </c>
      <c r="J7" s="65">
        <v>4</v>
      </c>
      <c r="L7" s="33">
        <v>4</v>
      </c>
      <c r="M7" s="34" t="s">
        <v>59</v>
      </c>
      <c r="N7" s="38">
        <v>15</v>
      </c>
      <c r="O7" s="38">
        <v>30</v>
      </c>
      <c r="P7" s="37">
        <v>1</v>
      </c>
      <c r="Q7" s="37">
        <v>2</v>
      </c>
      <c r="R7" s="37">
        <f>SUM(N7:Q7)</f>
        <v>48</v>
      </c>
      <c r="S7" s="37">
        <v>52</v>
      </c>
      <c r="T7" s="33">
        <f>SUM(R7:S7)</f>
        <v>100</v>
      </c>
      <c r="U7" s="37">
        <v>4</v>
      </c>
    </row>
    <row r="8" spans="1:21" ht="41.25" customHeight="1" x14ac:dyDescent="0.25">
      <c r="A8" s="63">
        <v>5</v>
      </c>
      <c r="B8" s="76" t="s">
        <v>213</v>
      </c>
      <c r="C8" s="77">
        <v>15</v>
      </c>
      <c r="D8" s="51">
        <v>30</v>
      </c>
      <c r="E8" s="51">
        <v>1</v>
      </c>
      <c r="F8" s="51">
        <v>2</v>
      </c>
      <c r="G8" s="51">
        <f t="shared" si="1"/>
        <v>48</v>
      </c>
      <c r="H8" s="51">
        <v>52</v>
      </c>
      <c r="I8" s="49">
        <v>100</v>
      </c>
      <c r="J8" s="65">
        <v>4</v>
      </c>
      <c r="L8" s="33">
        <v>5</v>
      </c>
      <c r="M8" s="34" t="s">
        <v>60</v>
      </c>
      <c r="N8" s="38">
        <v>15</v>
      </c>
      <c r="O8" s="38">
        <v>30</v>
      </c>
      <c r="P8" s="37">
        <v>1</v>
      </c>
      <c r="Q8" s="37">
        <v>2</v>
      </c>
      <c r="R8" s="37">
        <f>SUM(N8:Q8)</f>
        <v>48</v>
      </c>
      <c r="S8" s="38">
        <v>52</v>
      </c>
      <c r="T8" s="33">
        <f>SUM(R8:S8)</f>
        <v>100</v>
      </c>
      <c r="U8" s="37">
        <v>4</v>
      </c>
    </row>
    <row r="9" spans="1:21" ht="33.75" customHeight="1" x14ac:dyDescent="0.25">
      <c r="A9" s="63">
        <v>6</v>
      </c>
      <c r="B9" s="68" t="s">
        <v>176</v>
      </c>
      <c r="C9" s="53"/>
      <c r="D9" s="51">
        <v>30</v>
      </c>
      <c r="E9" s="51">
        <v>1</v>
      </c>
      <c r="F9" s="51">
        <v>2</v>
      </c>
      <c r="G9" s="51">
        <f t="shared" ref="G9:G10" si="2">SUM(C9:F9)</f>
        <v>33</v>
      </c>
      <c r="H9" s="51">
        <v>42</v>
      </c>
      <c r="I9" s="49">
        <f>SUM(G9:H9)</f>
        <v>75</v>
      </c>
      <c r="J9" s="65">
        <v>3</v>
      </c>
      <c r="L9" s="33">
        <v>6</v>
      </c>
      <c r="M9" s="34" t="s">
        <v>61</v>
      </c>
      <c r="N9" s="38">
        <v>15</v>
      </c>
      <c r="O9" s="38">
        <v>30</v>
      </c>
      <c r="P9" s="37">
        <v>1</v>
      </c>
      <c r="Q9" s="37">
        <v>2</v>
      </c>
      <c r="R9" s="37">
        <f>SUM(N9:Q9)</f>
        <v>48</v>
      </c>
      <c r="S9" s="38">
        <v>52</v>
      </c>
      <c r="T9" s="33">
        <v>100</v>
      </c>
      <c r="U9" s="37">
        <v>4</v>
      </c>
    </row>
    <row r="10" spans="1:21" ht="36.75" customHeight="1" x14ac:dyDescent="0.25">
      <c r="A10" s="63">
        <v>7</v>
      </c>
      <c r="B10" s="76" t="s">
        <v>9</v>
      </c>
      <c r="C10" s="77">
        <v>15</v>
      </c>
      <c r="D10" s="51">
        <v>15</v>
      </c>
      <c r="E10" s="51">
        <v>1</v>
      </c>
      <c r="F10" s="51">
        <v>2</v>
      </c>
      <c r="G10" s="51">
        <f t="shared" si="2"/>
        <v>33</v>
      </c>
      <c r="H10" s="51">
        <v>42</v>
      </c>
      <c r="I10" s="49">
        <v>75</v>
      </c>
      <c r="J10" s="65">
        <v>3</v>
      </c>
      <c r="L10" s="33">
        <v>7</v>
      </c>
      <c r="M10" s="34" t="s">
        <v>7</v>
      </c>
      <c r="N10" s="38">
        <v>15</v>
      </c>
      <c r="O10" s="38">
        <v>30</v>
      </c>
      <c r="P10" s="37">
        <v>1</v>
      </c>
      <c r="Q10" s="37">
        <v>2</v>
      </c>
      <c r="R10" s="37">
        <f>SUM(N10:Q10)</f>
        <v>48</v>
      </c>
      <c r="S10" s="38">
        <v>77</v>
      </c>
      <c r="T10" s="33">
        <f>SUM(R10:S10)</f>
        <v>125</v>
      </c>
      <c r="U10" s="37">
        <v>5</v>
      </c>
    </row>
    <row r="11" spans="1:21" ht="38.25" customHeight="1" x14ac:dyDescent="0.25">
      <c r="A11" s="78">
        <v>8</v>
      </c>
      <c r="B11" s="69" t="s">
        <v>6</v>
      </c>
      <c r="C11" s="78"/>
      <c r="D11" s="70">
        <v>45</v>
      </c>
      <c r="E11" s="70">
        <v>1</v>
      </c>
      <c r="F11" s="70">
        <v>2</v>
      </c>
      <c r="G11" s="70">
        <f>SUM(D11:F11)</f>
        <v>48</v>
      </c>
      <c r="H11" s="70">
        <v>52</v>
      </c>
      <c r="I11" s="71">
        <f>SUM(G11:H11)</f>
        <v>100</v>
      </c>
      <c r="J11" s="72">
        <v>4</v>
      </c>
      <c r="L11" s="33">
        <v>8</v>
      </c>
      <c r="M11" s="34" t="s">
        <v>8</v>
      </c>
      <c r="N11" s="38"/>
      <c r="O11" s="37">
        <v>45</v>
      </c>
      <c r="P11" s="37">
        <v>1</v>
      </c>
      <c r="Q11" s="37">
        <v>2</v>
      </c>
      <c r="R11" s="37">
        <v>48</v>
      </c>
      <c r="S11" s="38">
        <v>52</v>
      </c>
      <c r="T11" s="33">
        <v>100</v>
      </c>
      <c r="U11" s="37">
        <v>4</v>
      </c>
    </row>
    <row r="12" spans="1:21" ht="24.75" customHeight="1" x14ac:dyDescent="0.25">
      <c r="A12" s="182" t="s">
        <v>29</v>
      </c>
      <c r="B12" s="183"/>
      <c r="C12" s="57">
        <f t="shared" ref="C12:H12" si="3">SUM(C4:C11)</f>
        <v>90</v>
      </c>
      <c r="D12" s="57">
        <f t="shared" si="3"/>
        <v>240</v>
      </c>
      <c r="E12" s="57">
        <f t="shared" si="3"/>
        <v>8</v>
      </c>
      <c r="F12" s="57">
        <f t="shared" si="3"/>
        <v>16</v>
      </c>
      <c r="G12" s="57">
        <f t="shared" si="3"/>
        <v>354</v>
      </c>
      <c r="H12" s="57">
        <f t="shared" si="3"/>
        <v>396</v>
      </c>
      <c r="I12" s="57">
        <v>750</v>
      </c>
      <c r="J12" s="57">
        <v>30</v>
      </c>
      <c r="L12" s="192" t="s">
        <v>29</v>
      </c>
      <c r="M12" s="193"/>
      <c r="N12" s="29">
        <f>SUM(N4:N11)</f>
        <v>90</v>
      </c>
      <c r="O12" s="29">
        <f>SUM(O4:O11)</f>
        <v>240</v>
      </c>
      <c r="P12" s="29">
        <f>SUM(P4:P11)</f>
        <v>8</v>
      </c>
      <c r="Q12" s="29">
        <f>SUM(Q4:Q11)</f>
        <v>16</v>
      </c>
      <c r="R12" s="29">
        <v>354</v>
      </c>
      <c r="S12" s="29">
        <f>SUM(S4:S11)</f>
        <v>396</v>
      </c>
      <c r="T12" s="29">
        <v>750</v>
      </c>
      <c r="U12" s="29">
        <f>SUM(U4:U11)</f>
        <v>30</v>
      </c>
    </row>
  </sheetData>
  <mergeCells count="10">
    <mergeCell ref="A1:J1"/>
    <mergeCell ref="L1:U1"/>
    <mergeCell ref="A12:B12"/>
    <mergeCell ref="C2:I2"/>
    <mergeCell ref="J2:J3"/>
    <mergeCell ref="N2:T2"/>
    <mergeCell ref="U2:U3"/>
    <mergeCell ref="M2:M3"/>
    <mergeCell ref="L2:L3"/>
    <mergeCell ref="L12:M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zoomScale="91" zoomScaleNormal="91" workbookViewId="0">
      <selection sqref="A1:J1"/>
    </sheetView>
  </sheetViews>
  <sheetFormatPr defaultColWidth="9.140625" defaultRowHeight="15" x14ac:dyDescent="0.25"/>
  <cols>
    <col min="1" max="1" width="3.85546875" style="3" customWidth="1"/>
    <col min="2" max="2" width="37.28515625" style="3" customWidth="1"/>
    <col min="3" max="3" width="6.28515625" style="3" customWidth="1"/>
    <col min="4" max="4" width="7" style="3" customWidth="1"/>
    <col min="5" max="6" width="6.85546875" style="3" customWidth="1"/>
    <col min="7" max="7" width="7.42578125" style="3" customWidth="1"/>
    <col min="8" max="10" width="6.5703125" style="3" customWidth="1"/>
    <col min="11" max="11" width="11.5703125" style="3" customWidth="1"/>
    <col min="12" max="12" width="4.85546875" style="3" customWidth="1"/>
    <col min="13" max="13" width="48.7109375" style="3" customWidth="1"/>
    <col min="14" max="14" width="5.140625" style="3" customWidth="1"/>
    <col min="15" max="15" width="5" style="3" customWidth="1"/>
    <col min="16" max="16" width="6.42578125" style="3" customWidth="1"/>
    <col min="17" max="17" width="6" style="3" customWidth="1"/>
    <col min="18" max="18" width="5.42578125" style="3" customWidth="1"/>
    <col min="19" max="19" width="5.85546875" style="3" customWidth="1"/>
    <col min="20" max="20" width="5.7109375" style="3" customWidth="1"/>
    <col min="21" max="21" width="6.28515625" style="3" customWidth="1"/>
    <col min="22" max="22" width="14.5703125" style="3" customWidth="1"/>
    <col min="23" max="16384" width="9.140625" style="3"/>
  </cols>
  <sheetData>
    <row r="1" spans="1:22" ht="35.25" customHeight="1" x14ac:dyDescent="0.25">
      <c r="A1" s="196" t="s">
        <v>30</v>
      </c>
      <c r="B1" s="197"/>
      <c r="C1" s="197"/>
      <c r="D1" s="197"/>
      <c r="E1" s="197"/>
      <c r="F1" s="197"/>
      <c r="G1" s="197"/>
      <c r="H1" s="197"/>
      <c r="I1" s="197"/>
      <c r="J1" s="198"/>
      <c r="K1" s="5"/>
      <c r="L1" s="196" t="s">
        <v>31</v>
      </c>
      <c r="M1" s="197"/>
      <c r="N1" s="197"/>
      <c r="O1" s="197"/>
      <c r="P1" s="197"/>
      <c r="Q1" s="197"/>
      <c r="R1" s="197"/>
      <c r="S1" s="197"/>
      <c r="T1" s="197"/>
      <c r="U1" s="198"/>
    </row>
    <row r="2" spans="1:22" ht="15.75" x14ac:dyDescent="0.25">
      <c r="A2" s="152" t="s">
        <v>157</v>
      </c>
      <c r="B2" s="153" t="s">
        <v>20</v>
      </c>
      <c r="C2" s="194" t="s">
        <v>21</v>
      </c>
      <c r="D2" s="194"/>
      <c r="E2" s="194"/>
      <c r="F2" s="194"/>
      <c r="G2" s="194"/>
      <c r="H2" s="194"/>
      <c r="I2" s="194"/>
      <c r="J2" s="195" t="s">
        <v>3</v>
      </c>
      <c r="K2" s="5"/>
      <c r="L2" s="152" t="s">
        <v>157</v>
      </c>
      <c r="M2" s="153" t="s">
        <v>20</v>
      </c>
      <c r="N2" s="194" t="s">
        <v>21</v>
      </c>
      <c r="O2" s="194"/>
      <c r="P2" s="194"/>
      <c r="Q2" s="194"/>
      <c r="R2" s="194"/>
      <c r="S2" s="194"/>
      <c r="T2" s="194"/>
      <c r="U2" s="195" t="s">
        <v>3</v>
      </c>
    </row>
    <row r="3" spans="1:22" s="4" customFormat="1" ht="121.5" customHeight="1" x14ac:dyDescent="0.25">
      <c r="A3" s="151"/>
      <c r="B3" s="151"/>
      <c r="C3" s="154" t="s">
        <v>22</v>
      </c>
      <c r="D3" s="154" t="s">
        <v>23</v>
      </c>
      <c r="E3" s="154" t="s">
        <v>24</v>
      </c>
      <c r="F3" s="154" t="s">
        <v>25</v>
      </c>
      <c r="G3" s="154" t="s">
        <v>26</v>
      </c>
      <c r="H3" s="154" t="s">
        <v>27</v>
      </c>
      <c r="I3" s="154" t="s">
        <v>29</v>
      </c>
      <c r="J3" s="195"/>
      <c r="K3" s="5"/>
      <c r="L3" s="152"/>
      <c r="M3" s="151"/>
      <c r="N3" s="154" t="s">
        <v>22</v>
      </c>
      <c r="O3" s="154" t="s">
        <v>23</v>
      </c>
      <c r="P3" s="154" t="s">
        <v>24</v>
      </c>
      <c r="Q3" s="154" t="s">
        <v>25</v>
      </c>
      <c r="R3" s="154" t="s">
        <v>26</v>
      </c>
      <c r="S3" s="154" t="s">
        <v>27</v>
      </c>
      <c r="T3" s="154" t="s">
        <v>29</v>
      </c>
      <c r="U3" s="195"/>
    </row>
    <row r="4" spans="1:22" ht="39.75" customHeight="1" x14ac:dyDescent="0.25">
      <c r="A4" s="49">
        <v>1</v>
      </c>
      <c r="B4" s="84" t="s">
        <v>66</v>
      </c>
      <c r="C4" s="52">
        <v>3</v>
      </c>
      <c r="D4" s="51">
        <v>17</v>
      </c>
      <c r="E4" s="51">
        <v>1</v>
      </c>
      <c r="F4" s="51">
        <v>2</v>
      </c>
      <c r="G4" s="51">
        <f t="shared" ref="G4" si="0">SUM(C4:F4)</f>
        <v>23</v>
      </c>
      <c r="H4" s="51">
        <v>27</v>
      </c>
      <c r="I4" s="49">
        <f t="shared" ref="I4" si="1">SUM(G4:H4)</f>
        <v>50</v>
      </c>
      <c r="J4" s="51">
        <v>2</v>
      </c>
      <c r="K4" s="5"/>
      <c r="L4" s="79">
        <v>1</v>
      </c>
      <c r="M4" s="130" t="s">
        <v>68</v>
      </c>
      <c r="N4" s="81">
        <v>4</v>
      </c>
      <c r="O4" s="49">
        <v>26</v>
      </c>
      <c r="P4" s="51">
        <v>1</v>
      </c>
      <c r="Q4" s="51">
        <v>2</v>
      </c>
      <c r="R4" s="49">
        <f t="shared" ref="R4" si="2">SUM(N4:Q4)</f>
        <v>33</v>
      </c>
      <c r="S4" s="49">
        <v>42</v>
      </c>
      <c r="T4" s="49">
        <f t="shared" ref="T4" si="3">SUM(R4:S4)</f>
        <v>75</v>
      </c>
      <c r="U4" s="51">
        <v>3</v>
      </c>
    </row>
    <row r="5" spans="1:22" ht="39.75" customHeight="1" x14ac:dyDescent="0.25">
      <c r="A5" s="49">
        <v>2</v>
      </c>
      <c r="B5" s="84" t="s">
        <v>67</v>
      </c>
      <c r="C5" s="49">
        <v>3</v>
      </c>
      <c r="D5" s="49">
        <v>17</v>
      </c>
      <c r="E5" s="49">
        <v>1</v>
      </c>
      <c r="F5" s="49">
        <v>2</v>
      </c>
      <c r="G5" s="51">
        <f t="shared" ref="G5:G9" si="4">SUM(C5:F5)</f>
        <v>23</v>
      </c>
      <c r="H5" s="49">
        <v>27</v>
      </c>
      <c r="I5" s="49">
        <f t="shared" ref="I5:I9" si="5">SUM(G5:H5)</f>
        <v>50</v>
      </c>
      <c r="J5" s="51">
        <v>2</v>
      </c>
      <c r="K5" s="5"/>
      <c r="L5" s="79">
        <v>2</v>
      </c>
      <c r="M5" s="89" t="s">
        <v>69</v>
      </c>
      <c r="N5" s="81">
        <v>4</v>
      </c>
      <c r="O5" s="49">
        <v>26</v>
      </c>
      <c r="P5" s="51">
        <v>1</v>
      </c>
      <c r="Q5" s="51">
        <v>2</v>
      </c>
      <c r="R5" s="49">
        <f t="shared" ref="R5" si="6">SUM(N5:Q5)</f>
        <v>33</v>
      </c>
      <c r="S5" s="49">
        <v>42</v>
      </c>
      <c r="T5" s="49">
        <f t="shared" ref="T5" si="7">SUM(R5:S5)</f>
        <v>75</v>
      </c>
      <c r="U5" s="51">
        <v>3</v>
      </c>
    </row>
    <row r="6" spans="1:22" ht="39.75" customHeight="1" x14ac:dyDescent="0.25">
      <c r="A6" s="49">
        <v>3</v>
      </c>
      <c r="B6" s="84" t="s">
        <v>62</v>
      </c>
      <c r="C6" s="51">
        <v>15</v>
      </c>
      <c r="D6" s="51">
        <v>15</v>
      </c>
      <c r="E6" s="51">
        <v>1</v>
      </c>
      <c r="F6" s="51">
        <v>2</v>
      </c>
      <c r="G6" s="51">
        <f t="shared" ref="G6:G7" si="8">SUM(C6:F6)</f>
        <v>33</v>
      </c>
      <c r="H6" s="51">
        <v>42</v>
      </c>
      <c r="I6" s="49">
        <f t="shared" ref="I6:I7" si="9">SUM(G6:H6)</f>
        <v>75</v>
      </c>
      <c r="J6" s="51">
        <v>3</v>
      </c>
      <c r="K6" s="5"/>
      <c r="L6" s="79">
        <v>3</v>
      </c>
      <c r="M6" s="130" t="s">
        <v>70</v>
      </c>
      <c r="N6" s="81">
        <v>4</v>
      </c>
      <c r="O6" s="49">
        <v>26</v>
      </c>
      <c r="P6" s="49">
        <v>1</v>
      </c>
      <c r="Q6" s="49">
        <v>2</v>
      </c>
      <c r="R6" s="49">
        <f t="shared" ref="R6" si="10">SUM(N6:Q6)</f>
        <v>33</v>
      </c>
      <c r="S6" s="49">
        <v>42</v>
      </c>
      <c r="T6" s="49">
        <f t="shared" ref="T6" si="11">SUM(R6:S6)</f>
        <v>75</v>
      </c>
      <c r="U6" s="51">
        <v>3</v>
      </c>
    </row>
    <row r="7" spans="1:22" ht="39.75" customHeight="1" x14ac:dyDescent="0.25">
      <c r="A7" s="49">
        <v>4</v>
      </c>
      <c r="B7" s="84" t="s">
        <v>63</v>
      </c>
      <c r="C7" s="49">
        <v>15</v>
      </c>
      <c r="D7" s="49">
        <v>30</v>
      </c>
      <c r="E7" s="49">
        <v>1</v>
      </c>
      <c r="F7" s="49">
        <v>2</v>
      </c>
      <c r="G7" s="51">
        <f t="shared" si="8"/>
        <v>48</v>
      </c>
      <c r="H7" s="52">
        <v>52</v>
      </c>
      <c r="I7" s="49">
        <f t="shared" si="9"/>
        <v>100</v>
      </c>
      <c r="J7" s="51">
        <v>4</v>
      </c>
      <c r="K7" s="5"/>
      <c r="L7" s="79">
        <v>4</v>
      </c>
      <c r="M7" s="84" t="s">
        <v>155</v>
      </c>
      <c r="N7" s="83">
        <v>7</v>
      </c>
      <c r="O7" s="51">
        <v>38</v>
      </c>
      <c r="P7" s="51">
        <v>1</v>
      </c>
      <c r="Q7" s="51">
        <v>2</v>
      </c>
      <c r="R7" s="51">
        <f t="shared" ref="R7" si="12">SUM(N7:Q7)</f>
        <v>48</v>
      </c>
      <c r="S7" s="51">
        <v>52</v>
      </c>
      <c r="T7" s="49">
        <f t="shared" ref="T7" si="13">SUM(R7:S7)</f>
        <v>100</v>
      </c>
      <c r="U7" s="51">
        <v>4</v>
      </c>
    </row>
    <row r="8" spans="1:22" ht="39.75" customHeight="1" x14ac:dyDescent="0.25">
      <c r="A8" s="49">
        <v>5</v>
      </c>
      <c r="B8" s="50" t="s">
        <v>65</v>
      </c>
      <c r="C8" s="52">
        <v>15</v>
      </c>
      <c r="D8" s="49">
        <v>30</v>
      </c>
      <c r="E8" s="49">
        <v>1</v>
      </c>
      <c r="F8" s="49">
        <v>2</v>
      </c>
      <c r="G8" s="51">
        <f t="shared" si="4"/>
        <v>48</v>
      </c>
      <c r="H8" s="53">
        <v>52</v>
      </c>
      <c r="I8" s="49">
        <f t="shared" si="5"/>
        <v>100</v>
      </c>
      <c r="J8" s="51">
        <v>4</v>
      </c>
      <c r="K8" s="5"/>
      <c r="L8" s="79">
        <v>5</v>
      </c>
      <c r="M8" s="130" t="s">
        <v>249</v>
      </c>
      <c r="N8" s="81">
        <v>15</v>
      </c>
      <c r="O8" s="49">
        <v>30</v>
      </c>
      <c r="P8" s="51">
        <v>1</v>
      </c>
      <c r="Q8" s="51">
        <v>2</v>
      </c>
      <c r="R8" s="49">
        <f t="shared" ref="R8" si="14">SUM(N8:Q8)</f>
        <v>48</v>
      </c>
      <c r="S8" s="49">
        <v>52</v>
      </c>
      <c r="T8" s="49">
        <f t="shared" ref="T8" si="15">SUM(R8:S8)</f>
        <v>100</v>
      </c>
      <c r="U8" s="51">
        <v>4</v>
      </c>
    </row>
    <row r="9" spans="1:22" ht="39.75" customHeight="1" x14ac:dyDescent="0.25">
      <c r="A9" s="49">
        <v>6</v>
      </c>
      <c r="B9" s="84" t="s">
        <v>82</v>
      </c>
      <c r="C9" s="49">
        <v>15</v>
      </c>
      <c r="D9" s="49">
        <v>30</v>
      </c>
      <c r="E9" s="49">
        <v>1</v>
      </c>
      <c r="F9" s="49">
        <v>2</v>
      </c>
      <c r="G9" s="51">
        <f t="shared" si="4"/>
        <v>48</v>
      </c>
      <c r="H9" s="53">
        <v>52</v>
      </c>
      <c r="I9" s="49">
        <f t="shared" si="5"/>
        <v>100</v>
      </c>
      <c r="J9" s="51">
        <v>4</v>
      </c>
      <c r="K9" s="5"/>
      <c r="L9" s="79">
        <v>6</v>
      </c>
      <c r="M9" s="130" t="s">
        <v>269</v>
      </c>
      <c r="N9" s="81">
        <v>15</v>
      </c>
      <c r="O9" s="49">
        <v>30</v>
      </c>
      <c r="P9" s="51">
        <v>1</v>
      </c>
      <c r="Q9" s="51">
        <v>2</v>
      </c>
      <c r="R9" s="49">
        <f t="shared" ref="R9" si="16">SUM(N9:Q9)</f>
        <v>48</v>
      </c>
      <c r="S9" s="49">
        <v>52</v>
      </c>
      <c r="T9" s="49">
        <f t="shared" ref="T9" si="17">SUM(R9:S9)</f>
        <v>100</v>
      </c>
      <c r="U9" s="51">
        <v>4</v>
      </c>
    </row>
    <row r="10" spans="1:22" ht="39.75" customHeight="1" x14ac:dyDescent="0.25">
      <c r="A10" s="49">
        <v>7</v>
      </c>
      <c r="B10" s="131" t="s">
        <v>64</v>
      </c>
      <c r="C10" s="52">
        <v>15</v>
      </c>
      <c r="D10" s="54">
        <v>15</v>
      </c>
      <c r="E10" s="54">
        <v>1</v>
      </c>
      <c r="F10" s="54">
        <v>2</v>
      </c>
      <c r="G10" s="55">
        <f t="shared" ref="G10" si="18">SUM(C10:F10)</f>
        <v>33</v>
      </c>
      <c r="H10" s="54">
        <v>42</v>
      </c>
      <c r="I10" s="54">
        <f t="shared" ref="I10" si="19">SUM(G10:H10)</f>
        <v>75</v>
      </c>
      <c r="J10" s="55">
        <v>3</v>
      </c>
      <c r="K10" s="5"/>
      <c r="L10" s="79">
        <v>7</v>
      </c>
      <c r="M10" s="130" t="s">
        <v>83</v>
      </c>
      <c r="N10" s="90">
        <v>15</v>
      </c>
      <c r="O10" s="51">
        <v>15</v>
      </c>
      <c r="P10" s="51">
        <v>1</v>
      </c>
      <c r="Q10" s="51">
        <v>2</v>
      </c>
      <c r="R10" s="51">
        <f>SUM(N10:Q10)</f>
        <v>33</v>
      </c>
      <c r="S10" s="51">
        <v>42</v>
      </c>
      <c r="T10" s="49">
        <f>SUM(R10:S10)</f>
        <v>75</v>
      </c>
      <c r="U10" s="51">
        <v>3</v>
      </c>
      <c r="V10" s="8"/>
    </row>
    <row r="11" spans="1:22" ht="39.75" customHeight="1" x14ac:dyDescent="0.25">
      <c r="A11" s="49">
        <v>8</v>
      </c>
      <c r="B11" s="84" t="s">
        <v>10</v>
      </c>
      <c r="C11" s="51"/>
      <c r="D11" s="51">
        <v>45</v>
      </c>
      <c r="E11" s="51">
        <v>1</v>
      </c>
      <c r="F11" s="51">
        <v>2</v>
      </c>
      <c r="G11" s="51">
        <v>48</v>
      </c>
      <c r="H11" s="51">
        <v>52</v>
      </c>
      <c r="I11" s="49">
        <v>100</v>
      </c>
      <c r="J11" s="51">
        <v>4</v>
      </c>
      <c r="K11" s="5"/>
      <c r="L11" s="79">
        <v>8</v>
      </c>
      <c r="M11" s="85" t="s">
        <v>163</v>
      </c>
      <c r="N11" s="51">
        <v>15</v>
      </c>
      <c r="O11" s="51">
        <v>15</v>
      </c>
      <c r="P11" s="51">
        <v>1</v>
      </c>
      <c r="Q11" s="51">
        <v>2</v>
      </c>
      <c r="R11" s="51">
        <v>33</v>
      </c>
      <c r="S11" s="51">
        <v>17</v>
      </c>
      <c r="T11" s="49">
        <v>50</v>
      </c>
      <c r="U11" s="51">
        <v>2</v>
      </c>
      <c r="V11" s="9"/>
    </row>
    <row r="12" spans="1:22" ht="39.75" customHeight="1" x14ac:dyDescent="0.25">
      <c r="A12" s="70">
        <v>9</v>
      </c>
      <c r="B12" s="117" t="s">
        <v>6</v>
      </c>
      <c r="C12" s="78">
        <v>15</v>
      </c>
      <c r="D12" s="70">
        <v>30</v>
      </c>
      <c r="E12" s="70">
        <v>1</v>
      </c>
      <c r="F12" s="70">
        <v>2</v>
      </c>
      <c r="G12" s="70">
        <v>48</v>
      </c>
      <c r="H12" s="70">
        <v>52</v>
      </c>
      <c r="I12" s="71">
        <v>100</v>
      </c>
      <c r="J12" s="72">
        <v>4</v>
      </c>
      <c r="K12" s="5"/>
      <c r="L12" s="49">
        <v>9</v>
      </c>
      <c r="M12" s="84" t="s">
        <v>11</v>
      </c>
      <c r="N12" s="83"/>
      <c r="O12" s="51">
        <v>45</v>
      </c>
      <c r="P12" s="51">
        <v>1</v>
      </c>
      <c r="Q12" s="51">
        <v>2</v>
      </c>
      <c r="R12" s="51">
        <f>SUM(O12:Q12)</f>
        <v>48</v>
      </c>
      <c r="S12" s="51">
        <v>52</v>
      </c>
      <c r="T12" s="49">
        <f t="shared" ref="T12" si="20">SUM(R12:S12)</f>
        <v>100</v>
      </c>
      <c r="U12" s="51">
        <v>4</v>
      </c>
    </row>
    <row r="13" spans="1:22" ht="33.75" customHeight="1" x14ac:dyDescent="0.25">
      <c r="A13" s="56"/>
      <c r="B13" s="129" t="s">
        <v>158</v>
      </c>
      <c r="C13" s="87">
        <f>SUM(C4:C12)</f>
        <v>96</v>
      </c>
      <c r="D13" s="87">
        <f>SUM(D4:D12)</f>
        <v>229</v>
      </c>
      <c r="E13" s="87">
        <f>SUM(E4:E12)</f>
        <v>9</v>
      </c>
      <c r="F13" s="87">
        <f>SUM(F4:F12)</f>
        <v>18</v>
      </c>
      <c r="G13" s="87">
        <v>352</v>
      </c>
      <c r="H13" s="87">
        <f>SUM(H4:H12)</f>
        <v>398</v>
      </c>
      <c r="I13" s="87">
        <f>SUM(I4:I12)</f>
        <v>750</v>
      </c>
      <c r="J13" s="87">
        <f>SUM(J4:J12)</f>
        <v>30</v>
      </c>
      <c r="K13" s="5"/>
      <c r="L13" s="86"/>
      <c r="M13" s="91" t="s">
        <v>29</v>
      </c>
      <c r="N13" s="87">
        <f t="shared" ref="N13:U13" si="21">SUM(N4:N12)</f>
        <v>79</v>
      </c>
      <c r="O13" s="87">
        <f t="shared" si="21"/>
        <v>251</v>
      </c>
      <c r="P13" s="88">
        <f t="shared" si="21"/>
        <v>9</v>
      </c>
      <c r="Q13" s="88">
        <f t="shared" si="21"/>
        <v>18</v>
      </c>
      <c r="R13" s="87">
        <f t="shared" si="21"/>
        <v>357</v>
      </c>
      <c r="S13" s="87">
        <f t="shared" si="21"/>
        <v>393</v>
      </c>
      <c r="T13" s="87">
        <f t="shared" si="21"/>
        <v>750</v>
      </c>
      <c r="U13" s="88">
        <f t="shared" si="21"/>
        <v>30</v>
      </c>
    </row>
    <row r="14" spans="1:22" ht="30.75" customHeight="1" x14ac:dyDescent="0.25">
      <c r="A14" s="6"/>
      <c r="K14" s="5"/>
      <c r="L14" s="5"/>
      <c r="M14" s="7"/>
      <c r="N14" s="5"/>
      <c r="O14" s="5"/>
      <c r="P14" s="7"/>
      <c r="Q14" s="7"/>
      <c r="R14" s="5"/>
      <c r="S14" s="5"/>
      <c r="T14" s="5"/>
      <c r="U14" s="2"/>
    </row>
  </sheetData>
  <mergeCells count="6">
    <mergeCell ref="C2:I2"/>
    <mergeCell ref="J2:J3"/>
    <mergeCell ref="N2:T2"/>
    <mergeCell ref="U2:U3"/>
    <mergeCell ref="A1:J1"/>
    <mergeCell ref="L1:U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workbookViewId="0">
      <selection sqref="A1:J1"/>
    </sheetView>
  </sheetViews>
  <sheetFormatPr defaultColWidth="9.140625" defaultRowHeight="15" x14ac:dyDescent="0.25"/>
  <cols>
    <col min="1" max="1" width="3.85546875" style="3" customWidth="1"/>
    <col min="2" max="2" width="38" style="3" customWidth="1"/>
    <col min="3" max="4" width="5.42578125" style="3" customWidth="1"/>
    <col min="5" max="5" width="5.28515625" style="3" customWidth="1"/>
    <col min="6" max="6" width="5.85546875" style="3" customWidth="1"/>
    <col min="7" max="7" width="6.42578125" style="3" customWidth="1"/>
    <col min="8" max="8" width="6.28515625" style="3" customWidth="1"/>
    <col min="9" max="9" width="6" style="3" customWidth="1"/>
    <col min="10" max="10" width="6.7109375" style="3" customWidth="1"/>
    <col min="11" max="11" width="12" style="3" customWidth="1"/>
    <col min="12" max="12" width="4.28515625" style="3" customWidth="1"/>
    <col min="13" max="13" width="38.7109375" style="3" customWidth="1"/>
    <col min="14" max="14" width="5.42578125" style="3" customWidth="1"/>
    <col min="15" max="15" width="6.85546875" style="3" customWidth="1"/>
    <col min="16" max="16" width="6.28515625" style="3" customWidth="1"/>
    <col min="17" max="17" width="6.42578125" style="3" customWidth="1"/>
    <col min="18" max="18" width="6.5703125" style="3" customWidth="1"/>
    <col min="19" max="20" width="5.85546875" style="3" customWidth="1"/>
    <col min="21" max="21" width="5.140625" style="3" customWidth="1"/>
    <col min="22" max="22" width="8.140625" style="3" customWidth="1"/>
    <col min="23" max="16384" width="9.140625" style="3"/>
  </cols>
  <sheetData>
    <row r="1" spans="1:22" ht="27.75" customHeight="1" x14ac:dyDescent="0.25">
      <c r="A1" s="206" t="s">
        <v>32</v>
      </c>
      <c r="B1" s="207"/>
      <c r="C1" s="207"/>
      <c r="D1" s="207"/>
      <c r="E1" s="207"/>
      <c r="F1" s="207"/>
      <c r="G1" s="207"/>
      <c r="H1" s="207"/>
      <c r="I1" s="207"/>
      <c r="J1" s="208"/>
      <c r="K1" s="169"/>
      <c r="L1" s="206" t="s">
        <v>33</v>
      </c>
      <c r="M1" s="207"/>
      <c r="N1" s="207"/>
      <c r="O1" s="207"/>
      <c r="P1" s="207"/>
      <c r="Q1" s="207"/>
      <c r="R1" s="207"/>
      <c r="S1" s="207"/>
      <c r="T1" s="207"/>
      <c r="U1" s="208"/>
      <c r="V1" s="201" t="s">
        <v>160</v>
      </c>
    </row>
    <row r="2" spans="1:22" ht="28.5" customHeight="1" x14ac:dyDescent="0.25">
      <c r="A2" s="92" t="s">
        <v>157</v>
      </c>
      <c r="B2" s="93" t="s">
        <v>20</v>
      </c>
      <c r="C2" s="204" t="s">
        <v>21</v>
      </c>
      <c r="D2" s="204"/>
      <c r="E2" s="204"/>
      <c r="F2" s="204"/>
      <c r="G2" s="204"/>
      <c r="H2" s="204"/>
      <c r="I2" s="204"/>
      <c r="J2" s="205" t="s">
        <v>3</v>
      </c>
      <c r="L2" s="92" t="s">
        <v>157</v>
      </c>
      <c r="M2" s="93" t="s">
        <v>20</v>
      </c>
      <c r="N2" s="204" t="s">
        <v>21</v>
      </c>
      <c r="O2" s="204"/>
      <c r="P2" s="204"/>
      <c r="Q2" s="204"/>
      <c r="R2" s="204"/>
      <c r="S2" s="204"/>
      <c r="T2" s="204"/>
      <c r="U2" s="205" t="s">
        <v>3</v>
      </c>
      <c r="V2" s="202"/>
    </row>
    <row r="3" spans="1:22" ht="94.5" customHeight="1" x14ac:dyDescent="0.25">
      <c r="A3" s="94"/>
      <c r="B3" s="94"/>
      <c r="C3" s="95" t="s">
        <v>22</v>
      </c>
      <c r="D3" s="95" t="s">
        <v>23</v>
      </c>
      <c r="E3" s="95" t="s">
        <v>24</v>
      </c>
      <c r="F3" s="95" t="s">
        <v>25</v>
      </c>
      <c r="G3" s="95" t="s">
        <v>26</v>
      </c>
      <c r="H3" s="95" t="s">
        <v>27</v>
      </c>
      <c r="I3" s="96" t="s">
        <v>29</v>
      </c>
      <c r="J3" s="205"/>
      <c r="K3" s="4"/>
      <c r="L3" s="94"/>
      <c r="M3" s="94"/>
      <c r="N3" s="95" t="s">
        <v>22</v>
      </c>
      <c r="O3" s="95" t="s">
        <v>23</v>
      </c>
      <c r="P3" s="95" t="s">
        <v>24</v>
      </c>
      <c r="Q3" s="95" t="s">
        <v>25</v>
      </c>
      <c r="R3" s="95" t="s">
        <v>26</v>
      </c>
      <c r="S3" s="95" t="s">
        <v>27</v>
      </c>
      <c r="T3" s="96" t="s">
        <v>29</v>
      </c>
      <c r="U3" s="205"/>
      <c r="V3" s="203"/>
    </row>
    <row r="4" spans="1:22" ht="36.75" customHeight="1" x14ac:dyDescent="0.25">
      <c r="A4" s="49">
        <v>1</v>
      </c>
      <c r="B4" s="98" t="s">
        <v>71</v>
      </c>
      <c r="C4" s="81">
        <v>6</v>
      </c>
      <c r="D4" s="49">
        <v>39</v>
      </c>
      <c r="E4" s="49">
        <v>1</v>
      </c>
      <c r="F4" s="49">
        <v>2</v>
      </c>
      <c r="G4" s="49">
        <f t="shared" ref="G4:G8" si="0">SUM(C4:F4)</f>
        <v>48</v>
      </c>
      <c r="H4" s="49">
        <v>52</v>
      </c>
      <c r="I4" s="49">
        <f t="shared" ref="I4:I8" si="1">SUM(G4:H4)</f>
        <v>100</v>
      </c>
      <c r="J4" s="51">
        <v>4</v>
      </c>
      <c r="K4" s="11"/>
      <c r="L4" s="49">
        <v>1</v>
      </c>
      <c r="M4" s="97" t="s">
        <v>77</v>
      </c>
      <c r="N4" s="81">
        <v>7</v>
      </c>
      <c r="O4" s="49">
        <v>33</v>
      </c>
      <c r="P4" s="49">
        <v>1</v>
      </c>
      <c r="Q4" s="49">
        <v>2</v>
      </c>
      <c r="R4" s="49">
        <f t="shared" ref="R4:R13" si="2">SUM(N4:Q4)</f>
        <v>43</v>
      </c>
      <c r="S4" s="49">
        <v>57</v>
      </c>
      <c r="T4" s="49">
        <f t="shared" ref="T4:T13" si="3">SUM(R4:S4)</f>
        <v>100</v>
      </c>
      <c r="U4" s="51">
        <v>4</v>
      </c>
      <c r="V4" s="49">
        <v>10</v>
      </c>
    </row>
    <row r="5" spans="1:22" ht="36.75" customHeight="1" x14ac:dyDescent="0.25">
      <c r="A5" s="49">
        <v>2</v>
      </c>
      <c r="B5" s="97" t="s">
        <v>72</v>
      </c>
      <c r="C5" s="81">
        <v>6</v>
      </c>
      <c r="D5" s="49">
        <v>23</v>
      </c>
      <c r="E5" s="49">
        <v>1</v>
      </c>
      <c r="F5" s="49">
        <v>2</v>
      </c>
      <c r="G5" s="49">
        <f t="shared" si="0"/>
        <v>32</v>
      </c>
      <c r="H5" s="49">
        <v>43</v>
      </c>
      <c r="I5" s="49">
        <f t="shared" si="1"/>
        <v>75</v>
      </c>
      <c r="J5" s="51">
        <v>3</v>
      </c>
      <c r="K5" s="11"/>
      <c r="L5" s="49">
        <v>2</v>
      </c>
      <c r="M5" s="102" t="s">
        <v>78</v>
      </c>
      <c r="N5" s="81">
        <v>4</v>
      </c>
      <c r="O5" s="49">
        <v>25</v>
      </c>
      <c r="P5" s="49">
        <v>1</v>
      </c>
      <c r="Q5" s="49">
        <v>2</v>
      </c>
      <c r="R5" s="49">
        <f t="shared" si="2"/>
        <v>32</v>
      </c>
      <c r="S5" s="49">
        <v>43</v>
      </c>
      <c r="T5" s="49">
        <f t="shared" si="3"/>
        <v>75</v>
      </c>
      <c r="U5" s="51">
        <v>3</v>
      </c>
      <c r="V5" s="49">
        <v>8</v>
      </c>
    </row>
    <row r="6" spans="1:22" ht="36.75" customHeight="1" x14ac:dyDescent="0.25">
      <c r="A6" s="49">
        <v>3</v>
      </c>
      <c r="B6" s="102" t="s">
        <v>270</v>
      </c>
      <c r="C6" s="81">
        <v>6</v>
      </c>
      <c r="D6" s="49">
        <v>24</v>
      </c>
      <c r="E6" s="49">
        <v>1</v>
      </c>
      <c r="F6" s="49">
        <v>2</v>
      </c>
      <c r="G6" s="49">
        <f t="shared" si="0"/>
        <v>33</v>
      </c>
      <c r="H6" s="49">
        <v>42</v>
      </c>
      <c r="I6" s="49">
        <f t="shared" si="1"/>
        <v>75</v>
      </c>
      <c r="J6" s="51">
        <v>3</v>
      </c>
      <c r="L6" s="49">
        <v>3</v>
      </c>
      <c r="M6" s="102" t="s">
        <v>159</v>
      </c>
      <c r="N6" s="81">
        <v>7</v>
      </c>
      <c r="O6" s="49">
        <v>33</v>
      </c>
      <c r="P6" s="49">
        <v>1</v>
      </c>
      <c r="Q6" s="49">
        <v>2</v>
      </c>
      <c r="R6" s="49">
        <f t="shared" si="2"/>
        <v>43</v>
      </c>
      <c r="S6" s="49">
        <v>57</v>
      </c>
      <c r="T6" s="49">
        <f t="shared" si="3"/>
        <v>100</v>
      </c>
      <c r="U6" s="51">
        <v>4</v>
      </c>
      <c r="V6" s="49">
        <v>10</v>
      </c>
    </row>
    <row r="7" spans="1:22" ht="36.75" customHeight="1" x14ac:dyDescent="0.25">
      <c r="A7" s="49">
        <v>4</v>
      </c>
      <c r="B7" s="97" t="s">
        <v>73</v>
      </c>
      <c r="C7" s="83">
        <v>4</v>
      </c>
      <c r="D7" s="51">
        <v>25</v>
      </c>
      <c r="E7" s="51">
        <v>1</v>
      </c>
      <c r="F7" s="51">
        <v>2</v>
      </c>
      <c r="G7" s="51">
        <f t="shared" ref="G7" si="4">SUM(C7:F7)</f>
        <v>32</v>
      </c>
      <c r="H7" s="51">
        <v>43</v>
      </c>
      <c r="I7" s="49">
        <f t="shared" ref="I7" si="5">SUM(G7:H7)</f>
        <v>75</v>
      </c>
      <c r="J7" s="51">
        <v>3</v>
      </c>
      <c r="L7" s="49">
        <v>4</v>
      </c>
      <c r="M7" s="64" t="s">
        <v>79</v>
      </c>
      <c r="N7" s="81">
        <v>4</v>
      </c>
      <c r="O7" s="49">
        <v>25</v>
      </c>
      <c r="P7" s="49">
        <v>1</v>
      </c>
      <c r="Q7" s="49">
        <v>2</v>
      </c>
      <c r="R7" s="49">
        <f t="shared" ref="R7" si="6">SUM(N7:Q7)</f>
        <v>32</v>
      </c>
      <c r="S7" s="49">
        <v>43</v>
      </c>
      <c r="T7" s="49">
        <f t="shared" ref="T7" si="7">SUM(R7:S7)</f>
        <v>75</v>
      </c>
      <c r="U7" s="51">
        <v>3</v>
      </c>
      <c r="V7" s="49">
        <v>8</v>
      </c>
    </row>
    <row r="8" spans="1:22" ht="36.75" customHeight="1" x14ac:dyDescent="0.25">
      <c r="A8" s="49">
        <v>5</v>
      </c>
      <c r="B8" s="99" t="s">
        <v>74</v>
      </c>
      <c r="C8" s="52">
        <v>15</v>
      </c>
      <c r="D8" s="51">
        <v>15</v>
      </c>
      <c r="E8" s="51">
        <v>1</v>
      </c>
      <c r="F8" s="51">
        <v>2</v>
      </c>
      <c r="G8" s="51">
        <f t="shared" si="0"/>
        <v>33</v>
      </c>
      <c r="H8" s="51">
        <v>42</v>
      </c>
      <c r="I8" s="49">
        <f t="shared" si="1"/>
        <v>75</v>
      </c>
      <c r="J8" s="51">
        <v>3</v>
      </c>
      <c r="K8" s="11"/>
      <c r="L8" s="49">
        <v>5</v>
      </c>
      <c r="M8" s="97" t="s">
        <v>80</v>
      </c>
      <c r="N8" s="81">
        <v>7</v>
      </c>
      <c r="O8" s="49">
        <v>23</v>
      </c>
      <c r="P8" s="49">
        <v>1</v>
      </c>
      <c r="Q8" s="49">
        <v>2</v>
      </c>
      <c r="R8" s="49">
        <f t="shared" si="2"/>
        <v>33</v>
      </c>
      <c r="S8" s="49">
        <v>42</v>
      </c>
      <c r="T8" s="49">
        <f t="shared" si="3"/>
        <v>75</v>
      </c>
      <c r="U8" s="51">
        <v>3</v>
      </c>
      <c r="V8" s="49">
        <v>8</v>
      </c>
    </row>
    <row r="9" spans="1:22" ht="36.75" customHeight="1" x14ac:dyDescent="0.25">
      <c r="A9" s="49">
        <v>6</v>
      </c>
      <c r="B9" s="99" t="s">
        <v>153</v>
      </c>
      <c r="C9" s="53">
        <v>15</v>
      </c>
      <c r="D9" s="51">
        <v>30</v>
      </c>
      <c r="E9" s="51">
        <v>1</v>
      </c>
      <c r="F9" s="51">
        <v>2</v>
      </c>
      <c r="G9" s="51">
        <f t="shared" ref="G9" si="8">SUM(C9:F9)</f>
        <v>48</v>
      </c>
      <c r="H9" s="51">
        <v>27</v>
      </c>
      <c r="I9" s="49">
        <v>75</v>
      </c>
      <c r="J9" s="51">
        <v>3</v>
      </c>
      <c r="K9" s="11"/>
      <c r="L9" s="49">
        <v>6</v>
      </c>
      <c r="M9" s="97" t="s">
        <v>76</v>
      </c>
      <c r="N9" s="81">
        <v>5</v>
      </c>
      <c r="O9" s="49">
        <v>15</v>
      </c>
      <c r="P9" s="49">
        <v>1</v>
      </c>
      <c r="Q9" s="49">
        <v>2</v>
      </c>
      <c r="R9" s="49">
        <f t="shared" ref="R9" si="9">SUM(N9:Q9)</f>
        <v>23</v>
      </c>
      <c r="S9" s="52">
        <v>27</v>
      </c>
      <c r="T9" s="49">
        <f t="shared" ref="T9" si="10">SUM(R9:S9)</f>
        <v>50</v>
      </c>
      <c r="U9" s="51">
        <v>2</v>
      </c>
      <c r="V9" s="49">
        <v>6</v>
      </c>
    </row>
    <row r="10" spans="1:22" ht="36.75" customHeight="1" x14ac:dyDescent="0.25">
      <c r="A10" s="49">
        <v>7</v>
      </c>
      <c r="B10" s="99" t="s">
        <v>75</v>
      </c>
      <c r="C10" s="81">
        <v>15</v>
      </c>
      <c r="D10" s="49">
        <v>30</v>
      </c>
      <c r="E10" s="49">
        <v>1</v>
      </c>
      <c r="F10" s="49">
        <v>2</v>
      </c>
      <c r="G10" s="49">
        <f t="shared" ref="G10" si="11">SUM(C10:F10)</f>
        <v>48</v>
      </c>
      <c r="H10" s="49">
        <v>77</v>
      </c>
      <c r="I10" s="49">
        <f t="shared" ref="I10" si="12">SUM(G10:H10)</f>
        <v>125</v>
      </c>
      <c r="J10" s="51">
        <v>5</v>
      </c>
      <c r="K10" s="11"/>
      <c r="L10" s="49"/>
      <c r="M10" s="97" t="s">
        <v>177</v>
      </c>
      <c r="N10" s="81">
        <v>7</v>
      </c>
      <c r="O10" s="49">
        <v>28</v>
      </c>
      <c r="P10" s="49">
        <v>1</v>
      </c>
      <c r="Q10" s="49">
        <v>2</v>
      </c>
      <c r="R10" s="49">
        <v>38</v>
      </c>
      <c r="S10" s="49">
        <v>37</v>
      </c>
      <c r="T10" s="49">
        <v>75</v>
      </c>
      <c r="U10" s="51">
        <v>3</v>
      </c>
      <c r="V10" s="49">
        <v>8</v>
      </c>
    </row>
    <row r="11" spans="1:22" ht="36.75" customHeight="1" x14ac:dyDescent="0.25">
      <c r="A11" s="49">
        <v>8</v>
      </c>
      <c r="B11" s="64" t="s">
        <v>12</v>
      </c>
      <c r="C11" s="83"/>
      <c r="D11" s="51">
        <v>45</v>
      </c>
      <c r="E11" s="51">
        <v>1</v>
      </c>
      <c r="F11" s="51">
        <v>2</v>
      </c>
      <c r="G11" s="51">
        <v>48</v>
      </c>
      <c r="H11" s="51">
        <v>52</v>
      </c>
      <c r="I11" s="49">
        <v>100</v>
      </c>
      <c r="J11" s="51">
        <v>4</v>
      </c>
      <c r="K11" s="11"/>
      <c r="L11" s="49">
        <v>8</v>
      </c>
      <c r="M11" s="64" t="s">
        <v>81</v>
      </c>
      <c r="N11" s="81">
        <v>7</v>
      </c>
      <c r="O11" s="49">
        <v>21</v>
      </c>
      <c r="P11" s="49">
        <v>1</v>
      </c>
      <c r="Q11" s="49">
        <v>2</v>
      </c>
      <c r="R11" s="49">
        <f t="shared" si="2"/>
        <v>31</v>
      </c>
      <c r="S11" s="49">
        <v>44</v>
      </c>
      <c r="T11" s="49">
        <f t="shared" si="3"/>
        <v>75</v>
      </c>
      <c r="U11" s="51">
        <v>3</v>
      </c>
      <c r="V11" s="49">
        <v>8</v>
      </c>
    </row>
    <row r="12" spans="1:22" ht="36.75" customHeight="1" x14ac:dyDescent="0.25">
      <c r="A12" s="71">
        <v>9</v>
      </c>
      <c r="B12" s="100" t="s">
        <v>6</v>
      </c>
      <c r="C12" s="101">
        <v>15</v>
      </c>
      <c r="D12" s="71">
        <v>15</v>
      </c>
      <c r="E12" s="71">
        <v>1</v>
      </c>
      <c r="F12" s="71">
        <v>2</v>
      </c>
      <c r="G12" s="71">
        <v>33</v>
      </c>
      <c r="H12" s="71">
        <v>17</v>
      </c>
      <c r="I12" s="70">
        <v>50</v>
      </c>
      <c r="J12" s="70">
        <v>2</v>
      </c>
      <c r="K12" s="11"/>
      <c r="L12" s="49">
        <v>9</v>
      </c>
      <c r="M12" s="64" t="s">
        <v>161</v>
      </c>
      <c r="N12" s="81">
        <v>7</v>
      </c>
      <c r="O12" s="49">
        <v>21</v>
      </c>
      <c r="P12" s="49">
        <v>1</v>
      </c>
      <c r="Q12" s="49">
        <v>2</v>
      </c>
      <c r="R12" s="49">
        <f t="shared" ref="R12" si="13">SUM(N12:Q12)</f>
        <v>31</v>
      </c>
      <c r="S12" s="49">
        <v>44</v>
      </c>
      <c r="T12" s="49">
        <f t="shared" ref="T12" si="14">SUM(R12:S12)</f>
        <v>75</v>
      </c>
      <c r="U12" s="51">
        <v>3</v>
      </c>
      <c r="V12" s="49">
        <v>8</v>
      </c>
    </row>
    <row r="13" spans="1:22" ht="36.75" customHeight="1" x14ac:dyDescent="0.25">
      <c r="A13" s="199" t="s">
        <v>29</v>
      </c>
      <c r="B13" s="200"/>
      <c r="C13" s="87">
        <f t="shared" ref="C13:J13" si="15">SUM(C4:C12)</f>
        <v>82</v>
      </c>
      <c r="D13" s="87">
        <f t="shared" si="15"/>
        <v>246</v>
      </c>
      <c r="E13" s="87">
        <f t="shared" si="15"/>
        <v>9</v>
      </c>
      <c r="F13" s="87">
        <f t="shared" si="15"/>
        <v>18</v>
      </c>
      <c r="G13" s="87">
        <f t="shared" si="15"/>
        <v>355</v>
      </c>
      <c r="H13" s="87">
        <f t="shared" si="15"/>
        <v>395</v>
      </c>
      <c r="I13" s="87">
        <f t="shared" si="15"/>
        <v>750</v>
      </c>
      <c r="J13" s="87">
        <f t="shared" si="15"/>
        <v>30</v>
      </c>
      <c r="K13" s="11"/>
      <c r="L13" s="49">
        <v>10</v>
      </c>
      <c r="M13" s="97" t="s">
        <v>154</v>
      </c>
      <c r="N13" s="81">
        <v>5</v>
      </c>
      <c r="O13" s="49">
        <v>15</v>
      </c>
      <c r="P13" s="49">
        <v>1</v>
      </c>
      <c r="Q13" s="49">
        <v>2</v>
      </c>
      <c r="R13" s="49">
        <f t="shared" si="2"/>
        <v>23</v>
      </c>
      <c r="S13" s="49">
        <v>27</v>
      </c>
      <c r="T13" s="49">
        <f t="shared" si="3"/>
        <v>50</v>
      </c>
      <c r="U13" s="49">
        <v>2</v>
      </c>
      <c r="V13" s="49">
        <v>6</v>
      </c>
    </row>
    <row r="14" spans="1:22" ht="33.75" customHeight="1" x14ac:dyDescent="0.25">
      <c r="A14" s="11"/>
      <c r="B14" s="12"/>
      <c r="C14" s="14"/>
      <c r="D14" s="11"/>
      <c r="E14" s="14"/>
      <c r="F14" s="14"/>
      <c r="G14" s="14"/>
      <c r="H14" s="14"/>
      <c r="I14" s="14"/>
      <c r="J14" s="13"/>
      <c r="K14" s="11"/>
      <c r="L14" s="199" t="s">
        <v>29</v>
      </c>
      <c r="M14" s="200"/>
      <c r="N14" s="87">
        <f>SUM(N4:N13)</f>
        <v>60</v>
      </c>
      <c r="O14" s="87">
        <f>SUM(O4:O13)</f>
        <v>239</v>
      </c>
      <c r="P14" s="87">
        <f>SUM(P4:P13)</f>
        <v>10</v>
      </c>
      <c r="Q14" s="87">
        <f>SUM(Q4:Q13)</f>
        <v>20</v>
      </c>
      <c r="R14" s="87">
        <v>325</v>
      </c>
      <c r="S14" s="87">
        <f>SUM(S4:S13)</f>
        <v>421</v>
      </c>
      <c r="T14" s="87">
        <f>SUM(T4:T13)</f>
        <v>750</v>
      </c>
      <c r="U14" s="87">
        <f>SUM(U4:U13)</f>
        <v>30</v>
      </c>
      <c r="V14" s="88">
        <f>SUM(V4:V13)</f>
        <v>80</v>
      </c>
    </row>
  </sheetData>
  <mergeCells count="9">
    <mergeCell ref="L14:M14"/>
    <mergeCell ref="A13:B13"/>
    <mergeCell ref="V1:V3"/>
    <mergeCell ref="C2:I2"/>
    <mergeCell ref="J2:J3"/>
    <mergeCell ref="N2:T2"/>
    <mergeCell ref="U2:U3"/>
    <mergeCell ref="A1:J1"/>
    <mergeCell ref="L1:U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workbookViewId="0">
      <selection sqref="A1:J1"/>
    </sheetView>
  </sheetViews>
  <sheetFormatPr defaultColWidth="9.140625" defaultRowHeight="15" x14ac:dyDescent="0.25"/>
  <cols>
    <col min="1" max="1" width="4.140625" style="3" customWidth="1"/>
    <col min="2" max="2" width="34.28515625" style="3" customWidth="1"/>
    <col min="3" max="3" width="5.42578125" style="3" customWidth="1"/>
    <col min="4" max="4" width="6" style="3" customWidth="1"/>
    <col min="5" max="6" width="7.140625" style="3" customWidth="1"/>
    <col min="7" max="7" width="6.42578125" style="3" customWidth="1"/>
    <col min="8" max="8" width="7.28515625" style="3" customWidth="1"/>
    <col min="9" max="9" width="5.7109375" style="3" customWidth="1"/>
    <col min="10" max="10" width="5.140625" style="3" customWidth="1"/>
    <col min="11" max="11" width="8" style="3" customWidth="1"/>
    <col min="12" max="12" width="9.140625" style="3"/>
    <col min="13" max="13" width="5.42578125" style="3" customWidth="1"/>
    <col min="14" max="14" width="35.7109375" style="3" customWidth="1"/>
    <col min="15" max="15" width="4.42578125" style="3" customWidth="1"/>
    <col min="16" max="16" width="5.85546875" style="3" customWidth="1"/>
    <col min="17" max="17" width="7" style="3" customWidth="1"/>
    <col min="18" max="18" width="6.5703125" style="3" customWidth="1"/>
    <col min="19" max="19" width="6.42578125" style="3" customWidth="1"/>
    <col min="20" max="20" width="4.7109375" style="3" customWidth="1"/>
    <col min="21" max="21" width="5.5703125" style="3" customWidth="1"/>
    <col min="22" max="22" width="4.42578125" style="3" customWidth="1"/>
    <col min="23" max="23" width="8.85546875" style="3" customWidth="1"/>
    <col min="24" max="16384" width="9.140625" style="3"/>
  </cols>
  <sheetData>
    <row r="1" spans="1:23" ht="28.5" customHeight="1" x14ac:dyDescent="0.25">
      <c r="A1" s="206" t="s">
        <v>35</v>
      </c>
      <c r="B1" s="207"/>
      <c r="C1" s="207"/>
      <c r="D1" s="207"/>
      <c r="E1" s="207"/>
      <c r="F1" s="207"/>
      <c r="G1" s="207"/>
      <c r="H1" s="207"/>
      <c r="I1" s="207"/>
      <c r="J1" s="208"/>
      <c r="K1" s="205" t="s">
        <v>52</v>
      </c>
      <c r="M1" s="206" t="s">
        <v>34</v>
      </c>
      <c r="N1" s="207"/>
      <c r="O1" s="207"/>
      <c r="P1" s="207"/>
      <c r="Q1" s="207"/>
      <c r="R1" s="207"/>
      <c r="S1" s="207"/>
      <c r="T1" s="207"/>
      <c r="U1" s="207"/>
      <c r="V1" s="208"/>
      <c r="W1" s="205" t="s">
        <v>52</v>
      </c>
    </row>
    <row r="2" spans="1:23" ht="33" customHeight="1" x14ac:dyDescent="0.25">
      <c r="A2" s="92" t="s">
        <v>157</v>
      </c>
      <c r="B2" s="93" t="s">
        <v>20</v>
      </c>
      <c r="C2" s="204" t="s">
        <v>21</v>
      </c>
      <c r="D2" s="204"/>
      <c r="E2" s="204"/>
      <c r="F2" s="204"/>
      <c r="G2" s="204"/>
      <c r="H2" s="204"/>
      <c r="I2" s="212" t="s">
        <v>29</v>
      </c>
      <c r="J2" s="205" t="s">
        <v>3</v>
      </c>
      <c r="K2" s="205"/>
      <c r="M2" s="92" t="s">
        <v>157</v>
      </c>
      <c r="N2" s="93" t="s">
        <v>20</v>
      </c>
      <c r="O2" s="204" t="s">
        <v>21</v>
      </c>
      <c r="P2" s="204"/>
      <c r="Q2" s="204"/>
      <c r="R2" s="204"/>
      <c r="S2" s="204"/>
      <c r="T2" s="204"/>
      <c r="U2" s="212" t="s">
        <v>29</v>
      </c>
      <c r="V2" s="205" t="s">
        <v>3</v>
      </c>
      <c r="W2" s="205"/>
    </row>
    <row r="3" spans="1:23" ht="94.5" customHeight="1" x14ac:dyDescent="0.25">
      <c r="A3" s="94"/>
      <c r="B3" s="94"/>
      <c r="C3" s="95" t="s">
        <v>22</v>
      </c>
      <c r="D3" s="95" t="s">
        <v>23</v>
      </c>
      <c r="E3" s="95" t="s">
        <v>24</v>
      </c>
      <c r="F3" s="95" t="s">
        <v>25</v>
      </c>
      <c r="G3" s="95" t="s">
        <v>26</v>
      </c>
      <c r="H3" s="95" t="s">
        <v>27</v>
      </c>
      <c r="I3" s="213"/>
      <c r="J3" s="205"/>
      <c r="K3" s="205"/>
      <c r="L3" s="4"/>
      <c r="M3" s="94"/>
      <c r="N3" s="94"/>
      <c r="O3" s="95" t="s">
        <v>22</v>
      </c>
      <c r="P3" s="95" t="s">
        <v>23</v>
      </c>
      <c r="Q3" s="95" t="s">
        <v>24</v>
      </c>
      <c r="R3" s="95" t="s">
        <v>25</v>
      </c>
      <c r="S3" s="95" t="s">
        <v>26</v>
      </c>
      <c r="T3" s="95" t="s">
        <v>27</v>
      </c>
      <c r="U3" s="213"/>
      <c r="V3" s="205"/>
      <c r="W3" s="205"/>
    </row>
    <row r="4" spans="1:23" ht="36" customHeight="1" x14ac:dyDescent="0.25">
      <c r="A4" s="63">
        <v>1</v>
      </c>
      <c r="B4" s="76" t="s">
        <v>84</v>
      </c>
      <c r="C4" s="49">
        <v>7</v>
      </c>
      <c r="D4" s="49">
        <v>34</v>
      </c>
      <c r="E4" s="49">
        <v>1</v>
      </c>
      <c r="F4" s="49">
        <v>2</v>
      </c>
      <c r="G4" s="49">
        <f t="shared" ref="G4:G13" si="0">SUM(C4:F4)</f>
        <v>44</v>
      </c>
      <c r="H4" s="49">
        <v>56</v>
      </c>
      <c r="I4" s="49">
        <f t="shared" ref="I4:I13" si="1">SUM(G4:H4)</f>
        <v>100</v>
      </c>
      <c r="J4" s="51">
        <v>4</v>
      </c>
      <c r="K4" s="51">
        <v>11</v>
      </c>
      <c r="M4" s="63">
        <v>1</v>
      </c>
      <c r="N4" s="134" t="s">
        <v>203</v>
      </c>
      <c r="O4" s="49">
        <v>6</v>
      </c>
      <c r="P4" s="49">
        <v>51</v>
      </c>
      <c r="Q4" s="49">
        <v>1</v>
      </c>
      <c r="R4" s="49">
        <v>2</v>
      </c>
      <c r="S4" s="49">
        <f t="shared" ref="S4:S5" si="2">SUM(O4:R4)</f>
        <v>60</v>
      </c>
      <c r="T4" s="49">
        <v>65</v>
      </c>
      <c r="U4" s="49">
        <f t="shared" ref="U4:U5" si="3">SUM(S4:T4)</f>
        <v>125</v>
      </c>
      <c r="V4" s="51">
        <v>5</v>
      </c>
      <c r="W4" s="51">
        <v>14</v>
      </c>
    </row>
    <row r="5" spans="1:23" ht="36" customHeight="1" x14ac:dyDescent="0.25">
      <c r="A5" s="63">
        <v>2</v>
      </c>
      <c r="B5" s="76" t="s">
        <v>87</v>
      </c>
      <c r="C5" s="49">
        <v>3</v>
      </c>
      <c r="D5" s="49">
        <v>16</v>
      </c>
      <c r="E5" s="49">
        <v>1</v>
      </c>
      <c r="F5" s="49">
        <v>2</v>
      </c>
      <c r="G5" s="49">
        <f t="shared" ref="G5:G7" si="4">SUM(C5:F5)</f>
        <v>22</v>
      </c>
      <c r="H5" s="49">
        <v>28</v>
      </c>
      <c r="I5" s="49">
        <f t="shared" ref="I5:I7" si="5">SUM(G5:H5)</f>
        <v>50</v>
      </c>
      <c r="J5" s="51">
        <v>2</v>
      </c>
      <c r="K5" s="51">
        <v>6</v>
      </c>
      <c r="M5" s="63">
        <v>2</v>
      </c>
      <c r="N5" s="66" t="s">
        <v>206</v>
      </c>
      <c r="O5" s="49">
        <v>3</v>
      </c>
      <c r="P5" s="49">
        <v>36</v>
      </c>
      <c r="Q5" s="49">
        <v>1</v>
      </c>
      <c r="R5" s="49">
        <v>2</v>
      </c>
      <c r="S5" s="49">
        <f t="shared" si="2"/>
        <v>42</v>
      </c>
      <c r="T5" s="49">
        <v>33</v>
      </c>
      <c r="U5" s="49">
        <f t="shared" si="3"/>
        <v>75</v>
      </c>
      <c r="V5" s="51">
        <v>3</v>
      </c>
      <c r="W5" s="51">
        <v>10</v>
      </c>
    </row>
    <row r="6" spans="1:23" ht="50.25" customHeight="1" x14ac:dyDescent="0.25">
      <c r="A6" s="63">
        <v>3</v>
      </c>
      <c r="B6" s="76" t="s">
        <v>202</v>
      </c>
      <c r="C6" s="49">
        <v>7</v>
      </c>
      <c r="D6" s="49">
        <v>34</v>
      </c>
      <c r="E6" s="49">
        <v>1</v>
      </c>
      <c r="F6" s="49">
        <v>2</v>
      </c>
      <c r="G6" s="49">
        <f t="shared" si="4"/>
        <v>44</v>
      </c>
      <c r="H6" s="49">
        <v>56</v>
      </c>
      <c r="I6" s="49">
        <f t="shared" si="5"/>
        <v>100</v>
      </c>
      <c r="J6" s="51">
        <v>4</v>
      </c>
      <c r="K6" s="51">
        <v>10</v>
      </c>
      <c r="M6" s="63">
        <v>3</v>
      </c>
      <c r="N6" s="66" t="s">
        <v>92</v>
      </c>
      <c r="O6" s="49">
        <v>5</v>
      </c>
      <c r="P6" s="49">
        <v>49</v>
      </c>
      <c r="Q6" s="49">
        <v>1</v>
      </c>
      <c r="R6" s="49">
        <v>2</v>
      </c>
      <c r="S6" s="49">
        <f t="shared" ref="S6:S11" si="6">SUM(O6:R6)</f>
        <v>57</v>
      </c>
      <c r="T6" s="49">
        <v>68</v>
      </c>
      <c r="U6" s="49">
        <f t="shared" ref="U6:U11" si="7">SUM(S6:T6)</f>
        <v>125</v>
      </c>
      <c r="V6" s="51">
        <v>5</v>
      </c>
      <c r="W6" s="51">
        <v>14</v>
      </c>
    </row>
    <row r="7" spans="1:23" ht="49.5" customHeight="1" x14ac:dyDescent="0.25">
      <c r="A7" s="63">
        <v>4</v>
      </c>
      <c r="B7" s="76" t="s">
        <v>86</v>
      </c>
      <c r="C7" s="49">
        <v>3</v>
      </c>
      <c r="D7" s="49">
        <v>17</v>
      </c>
      <c r="E7" s="49">
        <v>1</v>
      </c>
      <c r="F7" s="49">
        <v>2</v>
      </c>
      <c r="G7" s="49">
        <f t="shared" si="4"/>
        <v>23</v>
      </c>
      <c r="H7" s="49">
        <v>27</v>
      </c>
      <c r="I7" s="49">
        <f t="shared" si="5"/>
        <v>50</v>
      </c>
      <c r="J7" s="51">
        <v>2</v>
      </c>
      <c r="K7" s="51">
        <v>6</v>
      </c>
      <c r="M7" s="63">
        <v>4</v>
      </c>
      <c r="N7" s="66" t="s">
        <v>93</v>
      </c>
      <c r="O7" s="49">
        <v>5</v>
      </c>
      <c r="P7" s="49">
        <v>49</v>
      </c>
      <c r="Q7" s="49">
        <v>1</v>
      </c>
      <c r="R7" s="49">
        <v>2</v>
      </c>
      <c r="S7" s="49">
        <f t="shared" si="6"/>
        <v>57</v>
      </c>
      <c r="T7" s="49">
        <v>68</v>
      </c>
      <c r="U7" s="49">
        <f t="shared" si="7"/>
        <v>125</v>
      </c>
      <c r="V7" s="51">
        <v>5</v>
      </c>
      <c r="W7" s="51">
        <v>14</v>
      </c>
    </row>
    <row r="8" spans="1:23" ht="32.25" customHeight="1" x14ac:dyDescent="0.25">
      <c r="A8" s="63">
        <v>5</v>
      </c>
      <c r="B8" s="66" t="s">
        <v>85</v>
      </c>
      <c r="C8" s="49">
        <v>7</v>
      </c>
      <c r="D8" s="49">
        <v>33</v>
      </c>
      <c r="E8" s="49">
        <v>1</v>
      </c>
      <c r="F8" s="49">
        <v>2</v>
      </c>
      <c r="G8" s="49">
        <f t="shared" ref="G8:G9" si="8">SUM(C8:F8)</f>
        <v>43</v>
      </c>
      <c r="H8" s="49">
        <v>57</v>
      </c>
      <c r="I8" s="49">
        <f t="shared" ref="I8:I9" si="9">SUM(G8:H8)</f>
        <v>100</v>
      </c>
      <c r="J8" s="51">
        <v>4</v>
      </c>
      <c r="K8" s="51">
        <v>11</v>
      </c>
      <c r="M8" s="63">
        <v>5</v>
      </c>
      <c r="N8" s="66" t="s">
        <v>94</v>
      </c>
      <c r="O8" s="49">
        <v>3</v>
      </c>
      <c r="P8" s="49">
        <v>24</v>
      </c>
      <c r="Q8" s="49">
        <v>1</v>
      </c>
      <c r="R8" s="49">
        <v>2</v>
      </c>
      <c r="S8" s="49">
        <f t="shared" si="6"/>
        <v>30</v>
      </c>
      <c r="T8" s="49">
        <v>45</v>
      </c>
      <c r="U8" s="49">
        <f t="shared" si="7"/>
        <v>75</v>
      </c>
      <c r="V8" s="51">
        <v>3</v>
      </c>
      <c r="W8" s="51">
        <v>7</v>
      </c>
    </row>
    <row r="9" spans="1:23" ht="39.75" customHeight="1" x14ac:dyDescent="0.25">
      <c r="A9" s="63">
        <v>6</v>
      </c>
      <c r="B9" s="103" t="s">
        <v>88</v>
      </c>
      <c r="C9" s="49">
        <v>4</v>
      </c>
      <c r="D9" s="49">
        <v>21</v>
      </c>
      <c r="E9" s="49">
        <v>1</v>
      </c>
      <c r="F9" s="49">
        <v>2</v>
      </c>
      <c r="G9" s="49">
        <f t="shared" si="8"/>
        <v>28</v>
      </c>
      <c r="H9" s="49">
        <v>47</v>
      </c>
      <c r="I9" s="49">
        <f t="shared" si="9"/>
        <v>75</v>
      </c>
      <c r="J9" s="51">
        <v>3</v>
      </c>
      <c r="K9" s="51">
        <v>7</v>
      </c>
      <c r="M9" s="63">
        <v>6</v>
      </c>
      <c r="N9" s="66" t="s">
        <v>96</v>
      </c>
      <c r="O9" s="49">
        <v>3</v>
      </c>
      <c r="P9" s="49">
        <v>24</v>
      </c>
      <c r="Q9" s="49">
        <v>1</v>
      </c>
      <c r="R9" s="49">
        <v>2</v>
      </c>
      <c r="S9" s="49">
        <f t="shared" ref="S9:S10" si="10">SUM(O9:R9)</f>
        <v>30</v>
      </c>
      <c r="T9" s="49">
        <v>45</v>
      </c>
      <c r="U9" s="49">
        <f t="shared" ref="U9:U10" si="11">SUM(S9:T9)</f>
        <v>75</v>
      </c>
      <c r="V9" s="51">
        <v>3</v>
      </c>
      <c r="W9" s="51">
        <v>7</v>
      </c>
    </row>
    <row r="10" spans="1:23" ht="38.25" customHeight="1" x14ac:dyDescent="0.25">
      <c r="A10" s="63">
        <v>7</v>
      </c>
      <c r="B10" s="66" t="s">
        <v>89</v>
      </c>
      <c r="C10" s="49">
        <v>8</v>
      </c>
      <c r="D10" s="49">
        <v>21</v>
      </c>
      <c r="E10" s="49">
        <v>1</v>
      </c>
      <c r="F10" s="49">
        <v>2</v>
      </c>
      <c r="G10" s="49">
        <f t="shared" ref="G10" si="12">SUM(C10:F10)</f>
        <v>32</v>
      </c>
      <c r="H10" s="49">
        <v>43</v>
      </c>
      <c r="I10" s="49">
        <f t="shared" ref="I10" si="13">SUM(G10:H10)</f>
        <v>75</v>
      </c>
      <c r="J10" s="51">
        <v>3</v>
      </c>
      <c r="K10" s="51">
        <v>8</v>
      </c>
      <c r="M10" s="63">
        <v>7</v>
      </c>
      <c r="N10" s="66" t="s">
        <v>95</v>
      </c>
      <c r="O10" s="49">
        <v>3</v>
      </c>
      <c r="P10" s="49">
        <v>24</v>
      </c>
      <c r="Q10" s="49">
        <v>1</v>
      </c>
      <c r="R10" s="49">
        <v>2</v>
      </c>
      <c r="S10" s="49">
        <f t="shared" si="10"/>
        <v>30</v>
      </c>
      <c r="T10" s="49">
        <v>45</v>
      </c>
      <c r="U10" s="49">
        <f t="shared" si="11"/>
        <v>75</v>
      </c>
      <c r="V10" s="51">
        <v>3</v>
      </c>
      <c r="W10" s="51">
        <v>7</v>
      </c>
    </row>
    <row r="11" spans="1:23" ht="30" customHeight="1" x14ac:dyDescent="0.25">
      <c r="A11" s="63">
        <v>8</v>
      </c>
      <c r="B11" s="103" t="s">
        <v>146</v>
      </c>
      <c r="C11" s="49">
        <v>8</v>
      </c>
      <c r="D11" s="49">
        <v>21</v>
      </c>
      <c r="E11" s="49">
        <v>1</v>
      </c>
      <c r="F11" s="49">
        <v>2</v>
      </c>
      <c r="G11" s="49">
        <f t="shared" ref="G11" si="14">SUM(C11:F11)</f>
        <v>32</v>
      </c>
      <c r="H11" s="49">
        <v>43</v>
      </c>
      <c r="I11" s="49">
        <f t="shared" ref="I11" si="15">SUM(G11:H11)</f>
        <v>75</v>
      </c>
      <c r="J11" s="51">
        <v>3</v>
      </c>
      <c r="K11" s="51">
        <v>8</v>
      </c>
      <c r="M11" s="104">
        <v>8</v>
      </c>
      <c r="N11" s="100" t="s">
        <v>6</v>
      </c>
      <c r="O11" s="132">
        <v>6</v>
      </c>
      <c r="P11" s="132">
        <v>24</v>
      </c>
      <c r="Q11" s="132">
        <v>1</v>
      </c>
      <c r="R11" s="132">
        <v>2</v>
      </c>
      <c r="S11" s="132">
        <f t="shared" si="6"/>
        <v>33</v>
      </c>
      <c r="T11" s="132">
        <v>42</v>
      </c>
      <c r="U11" s="132">
        <f t="shared" si="7"/>
        <v>75</v>
      </c>
      <c r="V11" s="133">
        <v>3</v>
      </c>
      <c r="W11" s="133">
        <v>7</v>
      </c>
    </row>
    <row r="12" spans="1:23" ht="33.75" customHeight="1" x14ac:dyDescent="0.25">
      <c r="A12" s="63">
        <v>9</v>
      </c>
      <c r="B12" s="103" t="s">
        <v>90</v>
      </c>
      <c r="C12" s="49">
        <v>6</v>
      </c>
      <c r="D12" s="49">
        <v>23</v>
      </c>
      <c r="E12" s="49">
        <v>1</v>
      </c>
      <c r="F12" s="49">
        <v>2</v>
      </c>
      <c r="G12" s="49">
        <f t="shared" si="0"/>
        <v>32</v>
      </c>
      <c r="H12" s="49">
        <v>43</v>
      </c>
      <c r="I12" s="49">
        <f t="shared" si="1"/>
        <v>75</v>
      </c>
      <c r="J12" s="51">
        <v>3</v>
      </c>
      <c r="K12" s="51">
        <v>7</v>
      </c>
      <c r="M12" s="210" t="s">
        <v>29</v>
      </c>
      <c r="N12" s="211"/>
      <c r="O12" s="87">
        <f>SUM(O4:O11)</f>
        <v>34</v>
      </c>
      <c r="P12" s="87">
        <f>SUM(P4:P11)</f>
        <v>281</v>
      </c>
      <c r="Q12" s="87">
        <f>SUM(Q4:Q11)</f>
        <v>8</v>
      </c>
      <c r="R12" s="87">
        <f>SUM(R4:R11)</f>
        <v>16</v>
      </c>
      <c r="S12" s="87">
        <v>339</v>
      </c>
      <c r="T12" s="87">
        <f>SUM(T4:T11)</f>
        <v>411</v>
      </c>
      <c r="U12" s="87">
        <v>750</v>
      </c>
      <c r="V12" s="88">
        <f>SUM(V4:V11)</f>
        <v>30</v>
      </c>
      <c r="W12" s="88">
        <f>SUM(W4:W11)</f>
        <v>80</v>
      </c>
    </row>
    <row r="13" spans="1:23" ht="33.75" customHeight="1" x14ac:dyDescent="0.25">
      <c r="A13" s="63">
        <v>10</v>
      </c>
      <c r="B13" s="103" t="s">
        <v>167</v>
      </c>
      <c r="C13" s="49">
        <v>5</v>
      </c>
      <c r="D13" s="49">
        <v>15</v>
      </c>
      <c r="E13" s="49">
        <v>1</v>
      </c>
      <c r="F13" s="49">
        <v>2</v>
      </c>
      <c r="G13" s="49">
        <f t="shared" si="0"/>
        <v>23</v>
      </c>
      <c r="H13" s="49">
        <v>27</v>
      </c>
      <c r="I13" s="49">
        <f t="shared" si="1"/>
        <v>50</v>
      </c>
      <c r="J13" s="51">
        <v>2</v>
      </c>
      <c r="K13" s="51">
        <v>6</v>
      </c>
      <c r="M13" s="15"/>
      <c r="N13" s="10"/>
      <c r="O13" s="12"/>
      <c r="P13" s="12"/>
      <c r="Q13" s="12"/>
      <c r="R13" s="12"/>
      <c r="S13" s="12"/>
      <c r="T13" s="12"/>
      <c r="U13" s="12"/>
      <c r="V13" s="10"/>
      <c r="W13" s="10"/>
    </row>
    <row r="14" spans="1:23" ht="29.25" customHeight="1" x14ac:dyDescent="0.25">
      <c r="A14" s="182" t="s">
        <v>29</v>
      </c>
      <c r="B14" s="183"/>
      <c r="C14" s="87">
        <f t="shared" ref="C14:K14" si="16">SUM(C4:C13)</f>
        <v>58</v>
      </c>
      <c r="D14" s="87">
        <f t="shared" si="16"/>
        <v>235</v>
      </c>
      <c r="E14" s="87">
        <f t="shared" si="16"/>
        <v>10</v>
      </c>
      <c r="F14" s="87">
        <f t="shared" si="16"/>
        <v>20</v>
      </c>
      <c r="G14" s="87">
        <f t="shared" si="16"/>
        <v>323</v>
      </c>
      <c r="H14" s="87">
        <f t="shared" si="16"/>
        <v>427</v>
      </c>
      <c r="I14" s="87">
        <f t="shared" si="16"/>
        <v>750</v>
      </c>
      <c r="J14" s="87">
        <f t="shared" si="16"/>
        <v>30</v>
      </c>
      <c r="K14" s="88">
        <f t="shared" si="16"/>
        <v>80</v>
      </c>
      <c r="M14" s="209"/>
      <c r="N14" s="209"/>
      <c r="W14" s="2"/>
    </row>
  </sheetData>
  <mergeCells count="13">
    <mergeCell ref="A14:B14"/>
    <mergeCell ref="M14:N14"/>
    <mergeCell ref="K1:K3"/>
    <mergeCell ref="W1:W3"/>
    <mergeCell ref="C2:H2"/>
    <mergeCell ref="J2:J3"/>
    <mergeCell ref="O2:T2"/>
    <mergeCell ref="V2:V3"/>
    <mergeCell ref="M12:N12"/>
    <mergeCell ref="I2:I3"/>
    <mergeCell ref="U2:U3"/>
    <mergeCell ref="A1:J1"/>
    <mergeCell ref="M1:V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B1" zoomScale="90" zoomScaleNormal="90" workbookViewId="0">
      <selection activeCell="B1" sqref="B1:J1"/>
    </sheetView>
  </sheetViews>
  <sheetFormatPr defaultColWidth="9.140625" defaultRowHeight="15" x14ac:dyDescent="0.25"/>
  <cols>
    <col min="1" max="1" width="4.42578125" style="3" customWidth="1"/>
    <col min="2" max="2" width="49.42578125" style="3" customWidth="1"/>
    <col min="3" max="3" width="5.85546875" style="3" customWidth="1"/>
    <col min="4" max="4" width="6.140625" style="3" customWidth="1"/>
    <col min="5" max="5" width="7.140625" style="3" customWidth="1"/>
    <col min="6" max="6" width="6.28515625" style="3" customWidth="1"/>
    <col min="7" max="9" width="7.28515625" style="3" customWidth="1"/>
    <col min="10" max="11" width="6.7109375" style="3" customWidth="1"/>
    <col min="12" max="12" width="9.140625" style="3"/>
    <col min="13" max="13" width="4.7109375" style="3" customWidth="1"/>
    <col min="14" max="14" width="35.85546875" style="3" customWidth="1"/>
    <col min="15" max="15" width="6" style="3" customWidth="1"/>
    <col min="16" max="16" width="5.42578125" style="3" customWidth="1"/>
    <col min="17" max="17" width="7" style="3" customWidth="1"/>
    <col min="18" max="18" width="5.7109375" style="3" customWidth="1"/>
    <col min="19" max="19" width="6.42578125" style="3" customWidth="1"/>
    <col min="20" max="20" width="6.5703125" style="3" customWidth="1"/>
    <col min="21" max="21" width="6.140625" style="3" customWidth="1"/>
    <col min="22" max="22" width="5.85546875" style="3" customWidth="1"/>
    <col min="23" max="23" width="7.42578125" style="3" customWidth="1"/>
    <col min="24" max="16384" width="9.140625" style="3"/>
  </cols>
  <sheetData>
    <row r="1" spans="1:23" ht="30" customHeight="1" x14ac:dyDescent="0.25">
      <c r="A1" s="135"/>
      <c r="B1" s="217" t="s">
        <v>36</v>
      </c>
      <c r="C1" s="217"/>
      <c r="D1" s="217"/>
      <c r="E1" s="217"/>
      <c r="F1" s="217"/>
      <c r="G1" s="217"/>
      <c r="H1" s="217"/>
      <c r="I1" s="217"/>
      <c r="J1" s="217"/>
      <c r="K1" s="216" t="s">
        <v>52</v>
      </c>
      <c r="L1" s="5"/>
      <c r="M1" s="222" t="s">
        <v>37</v>
      </c>
      <c r="N1" s="223"/>
      <c r="O1" s="223"/>
      <c r="P1" s="223"/>
      <c r="Q1" s="223"/>
      <c r="R1" s="223"/>
      <c r="S1" s="223"/>
      <c r="T1" s="223"/>
      <c r="U1" s="223"/>
      <c r="V1" s="224"/>
      <c r="W1" s="216" t="s">
        <v>52</v>
      </c>
    </row>
    <row r="2" spans="1:23" ht="53.25" customHeight="1" x14ac:dyDescent="0.25">
      <c r="A2" s="136" t="s">
        <v>157</v>
      </c>
      <c r="B2" s="137" t="s">
        <v>20</v>
      </c>
      <c r="C2" s="217" t="s">
        <v>21</v>
      </c>
      <c r="D2" s="217"/>
      <c r="E2" s="217"/>
      <c r="F2" s="217"/>
      <c r="G2" s="217"/>
      <c r="H2" s="217"/>
      <c r="I2" s="218" t="s">
        <v>29</v>
      </c>
      <c r="J2" s="216" t="s">
        <v>3</v>
      </c>
      <c r="K2" s="216"/>
      <c r="L2" s="5"/>
      <c r="M2" s="136" t="s">
        <v>157</v>
      </c>
      <c r="N2" s="137" t="s">
        <v>20</v>
      </c>
      <c r="O2" s="222" t="s">
        <v>21</v>
      </c>
      <c r="P2" s="223"/>
      <c r="Q2" s="223"/>
      <c r="R2" s="223"/>
      <c r="S2" s="223"/>
      <c r="T2" s="223"/>
      <c r="U2" s="224"/>
      <c r="V2" s="218" t="s">
        <v>3</v>
      </c>
      <c r="W2" s="216"/>
    </row>
    <row r="3" spans="1:23" ht="106.5" customHeight="1" x14ac:dyDescent="0.25">
      <c r="A3" s="135"/>
      <c r="B3" s="135"/>
      <c r="C3" s="138" t="s">
        <v>22</v>
      </c>
      <c r="D3" s="138" t="s">
        <v>23</v>
      </c>
      <c r="E3" s="138" t="s">
        <v>24</v>
      </c>
      <c r="F3" s="138" t="s">
        <v>25</v>
      </c>
      <c r="G3" s="138" t="s">
        <v>26</v>
      </c>
      <c r="H3" s="138" t="s">
        <v>27</v>
      </c>
      <c r="I3" s="219"/>
      <c r="J3" s="216"/>
      <c r="K3" s="216"/>
      <c r="L3" s="5"/>
      <c r="M3" s="135"/>
      <c r="N3" s="135"/>
      <c r="O3" s="138" t="s">
        <v>22</v>
      </c>
      <c r="P3" s="138" t="s">
        <v>23</v>
      </c>
      <c r="Q3" s="138" t="s">
        <v>24</v>
      </c>
      <c r="R3" s="138" t="s">
        <v>25</v>
      </c>
      <c r="S3" s="138" t="s">
        <v>26</v>
      </c>
      <c r="T3" s="138" t="s">
        <v>27</v>
      </c>
      <c r="U3" s="139" t="s">
        <v>29</v>
      </c>
      <c r="V3" s="219"/>
      <c r="W3" s="216"/>
    </row>
    <row r="4" spans="1:23" ht="36.75" customHeight="1" x14ac:dyDescent="0.25">
      <c r="A4" s="36">
        <v>1</v>
      </c>
      <c r="B4" s="140" t="s">
        <v>97</v>
      </c>
      <c r="C4" s="36">
        <v>14</v>
      </c>
      <c r="D4" s="36">
        <v>70</v>
      </c>
      <c r="E4" s="36">
        <v>1</v>
      </c>
      <c r="F4" s="36">
        <v>2</v>
      </c>
      <c r="G4" s="36">
        <v>87</v>
      </c>
      <c r="H4" s="36">
        <v>88</v>
      </c>
      <c r="I4" s="36">
        <f>SUM(G4:H4)</f>
        <v>175</v>
      </c>
      <c r="J4" s="35">
        <v>7</v>
      </c>
      <c r="K4" s="35">
        <v>19</v>
      </c>
      <c r="L4" s="5"/>
      <c r="M4" s="36">
        <v>1</v>
      </c>
      <c r="N4" s="141" t="s">
        <v>207</v>
      </c>
      <c r="O4" s="36">
        <v>12</v>
      </c>
      <c r="P4" s="36">
        <v>69</v>
      </c>
      <c r="Q4" s="36">
        <v>1</v>
      </c>
      <c r="R4" s="36">
        <v>2</v>
      </c>
      <c r="S4" s="36">
        <v>84</v>
      </c>
      <c r="T4" s="36">
        <v>91</v>
      </c>
      <c r="U4" s="36">
        <f t="shared" ref="U4:U5" si="0">SUM(S4:T4)</f>
        <v>175</v>
      </c>
      <c r="V4" s="35">
        <v>7</v>
      </c>
      <c r="W4" s="35">
        <v>18</v>
      </c>
    </row>
    <row r="5" spans="1:23" ht="34.5" customHeight="1" x14ac:dyDescent="0.25">
      <c r="A5" s="36">
        <v>2</v>
      </c>
      <c r="B5" s="142" t="s">
        <v>204</v>
      </c>
      <c r="C5" s="36">
        <v>16</v>
      </c>
      <c r="D5" s="36">
        <v>76</v>
      </c>
      <c r="E5" s="36">
        <v>1</v>
      </c>
      <c r="F5" s="36">
        <v>2</v>
      </c>
      <c r="G5" s="36">
        <f>SUM(C5:F5)</f>
        <v>95</v>
      </c>
      <c r="H5" s="36">
        <v>105</v>
      </c>
      <c r="I5" s="36">
        <f>SUM(G5:H5)</f>
        <v>200</v>
      </c>
      <c r="J5" s="35">
        <v>8</v>
      </c>
      <c r="K5" s="35">
        <v>20</v>
      </c>
      <c r="L5" s="5"/>
      <c r="M5" s="36">
        <v>2</v>
      </c>
      <c r="N5" s="142" t="s">
        <v>102</v>
      </c>
      <c r="O5" s="36">
        <v>10</v>
      </c>
      <c r="P5" s="36">
        <v>60</v>
      </c>
      <c r="Q5" s="36">
        <v>1</v>
      </c>
      <c r="R5" s="36">
        <v>2</v>
      </c>
      <c r="S5" s="36">
        <v>73</v>
      </c>
      <c r="T5" s="36">
        <v>77</v>
      </c>
      <c r="U5" s="36">
        <f t="shared" si="0"/>
        <v>150</v>
      </c>
      <c r="V5" s="35">
        <v>6</v>
      </c>
      <c r="W5" s="35">
        <v>16</v>
      </c>
    </row>
    <row r="6" spans="1:23" ht="35.25" customHeight="1" x14ac:dyDescent="0.25">
      <c r="A6" s="36">
        <v>3</v>
      </c>
      <c r="B6" s="142" t="s">
        <v>98</v>
      </c>
      <c r="C6" s="36">
        <v>3</v>
      </c>
      <c r="D6" s="36">
        <v>26</v>
      </c>
      <c r="E6" s="36">
        <v>1</v>
      </c>
      <c r="F6" s="36">
        <v>2</v>
      </c>
      <c r="G6" s="36">
        <f>SUM(C6:F6)</f>
        <v>32</v>
      </c>
      <c r="H6" s="36">
        <v>43</v>
      </c>
      <c r="I6" s="36">
        <f>SUM(G6:H6)</f>
        <v>75</v>
      </c>
      <c r="J6" s="35">
        <v>3</v>
      </c>
      <c r="K6" s="35">
        <v>8</v>
      </c>
      <c r="L6" s="5"/>
      <c r="M6" s="36">
        <v>3</v>
      </c>
      <c r="N6" s="142" t="s">
        <v>162</v>
      </c>
      <c r="O6" s="36">
        <v>10</v>
      </c>
      <c r="P6" s="36">
        <v>60</v>
      </c>
      <c r="Q6" s="36">
        <v>1</v>
      </c>
      <c r="R6" s="36">
        <v>2</v>
      </c>
      <c r="S6" s="36">
        <v>73</v>
      </c>
      <c r="T6" s="36">
        <v>77</v>
      </c>
      <c r="U6" s="36">
        <f>SUM(S6:T6)</f>
        <v>150</v>
      </c>
      <c r="V6" s="35">
        <v>6</v>
      </c>
      <c r="W6" s="35">
        <v>16</v>
      </c>
    </row>
    <row r="7" spans="1:23" ht="37.5" customHeight="1" x14ac:dyDescent="0.25">
      <c r="A7" s="36">
        <v>4</v>
      </c>
      <c r="B7" s="142" t="s">
        <v>99</v>
      </c>
      <c r="C7" s="36">
        <v>6</v>
      </c>
      <c r="D7" s="36">
        <v>29</v>
      </c>
      <c r="E7" s="36">
        <v>1</v>
      </c>
      <c r="F7" s="36">
        <v>2</v>
      </c>
      <c r="G7" s="36">
        <v>38</v>
      </c>
      <c r="H7" s="36">
        <v>37</v>
      </c>
      <c r="I7" s="36">
        <v>75</v>
      </c>
      <c r="J7" s="35">
        <v>3</v>
      </c>
      <c r="K7" s="35">
        <v>8</v>
      </c>
      <c r="L7" s="5"/>
      <c r="M7" s="36">
        <v>4</v>
      </c>
      <c r="N7" s="142" t="s">
        <v>105</v>
      </c>
      <c r="O7" s="36">
        <v>4</v>
      </c>
      <c r="P7" s="36">
        <v>29</v>
      </c>
      <c r="Q7" s="36">
        <v>1</v>
      </c>
      <c r="R7" s="36">
        <v>2</v>
      </c>
      <c r="S7" s="36">
        <v>36</v>
      </c>
      <c r="T7" s="36">
        <v>39</v>
      </c>
      <c r="U7" s="36">
        <v>75</v>
      </c>
      <c r="V7" s="35">
        <v>3</v>
      </c>
      <c r="W7" s="35">
        <v>8</v>
      </c>
    </row>
    <row r="8" spans="1:23" ht="33" customHeight="1" x14ac:dyDescent="0.25">
      <c r="A8" s="36">
        <v>5</v>
      </c>
      <c r="B8" s="143" t="s">
        <v>100</v>
      </c>
      <c r="C8" s="36">
        <v>3</v>
      </c>
      <c r="D8" s="36">
        <v>27</v>
      </c>
      <c r="E8" s="36">
        <v>1</v>
      </c>
      <c r="F8" s="36">
        <v>2</v>
      </c>
      <c r="G8" s="36">
        <f>SUM(C8:F8)</f>
        <v>33</v>
      </c>
      <c r="H8" s="36">
        <v>42</v>
      </c>
      <c r="I8" s="36">
        <f>SUM(G8:H8)</f>
        <v>75</v>
      </c>
      <c r="J8" s="35">
        <v>3</v>
      </c>
      <c r="K8" s="35">
        <v>9</v>
      </c>
      <c r="L8" s="5"/>
      <c r="M8" s="36">
        <v>5</v>
      </c>
      <c r="N8" s="140" t="s">
        <v>103</v>
      </c>
      <c r="O8" s="36">
        <v>6</v>
      </c>
      <c r="P8" s="36">
        <v>29</v>
      </c>
      <c r="Q8" s="36">
        <v>1</v>
      </c>
      <c r="R8" s="36">
        <v>2</v>
      </c>
      <c r="S8" s="36">
        <v>38</v>
      </c>
      <c r="T8" s="36">
        <v>37</v>
      </c>
      <c r="U8" s="36">
        <v>75</v>
      </c>
      <c r="V8" s="35">
        <v>3</v>
      </c>
      <c r="W8" s="35">
        <v>8</v>
      </c>
    </row>
    <row r="9" spans="1:23" ht="31.5" customHeight="1" x14ac:dyDescent="0.25">
      <c r="A9" s="225">
        <v>6</v>
      </c>
      <c r="B9" s="226" t="s">
        <v>101</v>
      </c>
      <c r="C9" s="220">
        <v>6</v>
      </c>
      <c r="D9" s="220">
        <v>60</v>
      </c>
      <c r="E9" s="220">
        <v>1</v>
      </c>
      <c r="F9" s="220">
        <v>2</v>
      </c>
      <c r="G9" s="220">
        <v>69</v>
      </c>
      <c r="H9" s="220">
        <v>81</v>
      </c>
      <c r="I9" s="220">
        <f>SUM(G9:H9)</f>
        <v>150</v>
      </c>
      <c r="J9" s="214">
        <v>6</v>
      </c>
      <c r="K9" s="214">
        <v>16</v>
      </c>
      <c r="L9" s="5"/>
      <c r="M9" s="36">
        <v>6</v>
      </c>
      <c r="N9" s="144" t="s">
        <v>104</v>
      </c>
      <c r="O9" s="35">
        <v>4</v>
      </c>
      <c r="P9" s="36">
        <v>19</v>
      </c>
      <c r="Q9" s="36">
        <v>1</v>
      </c>
      <c r="R9" s="36">
        <v>2</v>
      </c>
      <c r="S9" s="36">
        <v>26</v>
      </c>
      <c r="T9" s="36">
        <v>24</v>
      </c>
      <c r="U9" s="36">
        <v>50</v>
      </c>
      <c r="V9" s="35">
        <v>2</v>
      </c>
      <c r="W9" s="35">
        <v>6</v>
      </c>
    </row>
    <row r="10" spans="1:23" ht="36.75" customHeight="1" x14ac:dyDescent="0.25">
      <c r="A10" s="225"/>
      <c r="B10" s="227"/>
      <c r="C10" s="221"/>
      <c r="D10" s="221"/>
      <c r="E10" s="221"/>
      <c r="F10" s="221"/>
      <c r="G10" s="221"/>
      <c r="H10" s="221"/>
      <c r="I10" s="221"/>
      <c r="J10" s="215"/>
      <c r="K10" s="215"/>
      <c r="L10" s="5"/>
      <c r="M10" s="36">
        <v>7</v>
      </c>
      <c r="N10" s="144" t="s">
        <v>208</v>
      </c>
      <c r="O10" s="145"/>
      <c r="P10" s="36">
        <v>29</v>
      </c>
      <c r="Q10" s="36">
        <v>1</v>
      </c>
      <c r="R10" s="36">
        <v>2</v>
      </c>
      <c r="S10" s="36">
        <f>SUM(P10:R10)</f>
        <v>32</v>
      </c>
      <c r="T10" s="36">
        <v>43</v>
      </c>
      <c r="U10" s="36">
        <f>SUM(S10:T10)</f>
        <v>75</v>
      </c>
      <c r="V10" s="35">
        <v>3</v>
      </c>
      <c r="W10" s="35">
        <v>8</v>
      </c>
    </row>
    <row r="11" spans="1:23" ht="29.25" customHeight="1" x14ac:dyDescent="0.25">
      <c r="A11" s="146"/>
      <c r="B11" s="147" t="s">
        <v>29</v>
      </c>
      <c r="C11" s="148">
        <f t="shared" ref="C11:K11" si="1">SUM(C4:C9)</f>
        <v>48</v>
      </c>
      <c r="D11" s="148">
        <f t="shared" si="1"/>
        <v>288</v>
      </c>
      <c r="E11" s="148">
        <f t="shared" si="1"/>
        <v>6</v>
      </c>
      <c r="F11" s="148">
        <f t="shared" si="1"/>
        <v>12</v>
      </c>
      <c r="G11" s="148">
        <f t="shared" si="1"/>
        <v>354</v>
      </c>
      <c r="H11" s="148">
        <f t="shared" si="1"/>
        <v>396</v>
      </c>
      <c r="I11" s="148">
        <f t="shared" si="1"/>
        <v>750</v>
      </c>
      <c r="J11" s="149">
        <f t="shared" si="1"/>
        <v>30</v>
      </c>
      <c r="K11" s="149">
        <f t="shared" si="1"/>
        <v>80</v>
      </c>
      <c r="L11" s="5"/>
      <c r="M11" s="150"/>
      <c r="N11" s="147" t="s">
        <v>29</v>
      </c>
      <c r="O11" s="147">
        <f t="shared" ref="O11:T11" si="2">SUM(O4:O10)</f>
        <v>46</v>
      </c>
      <c r="P11" s="148">
        <f t="shared" si="2"/>
        <v>295</v>
      </c>
      <c r="Q11" s="148">
        <f t="shared" si="2"/>
        <v>7</v>
      </c>
      <c r="R11" s="148">
        <f t="shared" si="2"/>
        <v>14</v>
      </c>
      <c r="S11" s="148">
        <f t="shared" si="2"/>
        <v>362</v>
      </c>
      <c r="T11" s="148">
        <f t="shared" si="2"/>
        <v>388</v>
      </c>
      <c r="U11" s="148">
        <v>750</v>
      </c>
      <c r="V11" s="149">
        <f>SUM(V4:V10)</f>
        <v>30</v>
      </c>
      <c r="W11" s="149">
        <f>SUM(W4:W10)</f>
        <v>80</v>
      </c>
    </row>
    <row r="31" spans="12:13" x14ac:dyDescent="0.25">
      <c r="L31" s="3" t="s">
        <v>166</v>
      </c>
      <c r="M31" s="3" t="s">
        <v>165</v>
      </c>
    </row>
  </sheetData>
  <mergeCells count="20">
    <mergeCell ref="A9:A10"/>
    <mergeCell ref="B9:B10"/>
    <mergeCell ref="C9:C10"/>
    <mergeCell ref="D9:D10"/>
    <mergeCell ref="E9:E10"/>
    <mergeCell ref="K9:K10"/>
    <mergeCell ref="K1:K3"/>
    <mergeCell ref="W1:W3"/>
    <mergeCell ref="B1:J1"/>
    <mergeCell ref="C2:H2"/>
    <mergeCell ref="J2:J3"/>
    <mergeCell ref="V2:V3"/>
    <mergeCell ref="F9:F10"/>
    <mergeCell ref="G9:G10"/>
    <mergeCell ref="H9:H10"/>
    <mergeCell ref="I9:I10"/>
    <mergeCell ref="J9:J10"/>
    <mergeCell ref="I2:I3"/>
    <mergeCell ref="O2:U2"/>
    <mergeCell ref="M1:V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workbookViewId="0">
      <selection activeCell="A11" sqref="A11"/>
    </sheetView>
  </sheetViews>
  <sheetFormatPr defaultColWidth="9.140625" defaultRowHeight="15" x14ac:dyDescent="0.25"/>
  <cols>
    <col min="1" max="1" width="81.140625" style="3" customWidth="1"/>
    <col min="2" max="2" width="4.42578125" style="3" customWidth="1"/>
    <col min="3" max="3" width="4.85546875" style="3" customWidth="1"/>
    <col min="4" max="4" width="4.5703125" style="3" customWidth="1"/>
    <col min="5" max="5" width="4.7109375" style="3" customWidth="1"/>
    <col min="6" max="6" width="5" style="3" customWidth="1"/>
    <col min="7" max="8" width="4.85546875" style="3" customWidth="1"/>
    <col min="9" max="9" width="5.42578125" style="3" customWidth="1"/>
    <col min="10" max="10" width="4.85546875" style="3" customWidth="1"/>
    <col min="11" max="11" width="5.28515625" style="3" customWidth="1"/>
    <col min="12" max="12" width="15.5703125" style="3" customWidth="1"/>
    <col min="13" max="16384" width="9.140625" style="3"/>
  </cols>
  <sheetData>
    <row r="1" spans="1:12" ht="31.5" customHeight="1" x14ac:dyDescent="0.25">
      <c r="A1" s="234" t="s">
        <v>352</v>
      </c>
      <c r="B1" s="231" t="s">
        <v>38</v>
      </c>
      <c r="C1" s="231"/>
      <c r="D1" s="231"/>
      <c r="E1" s="231"/>
      <c r="F1" s="231"/>
      <c r="G1" s="231"/>
      <c r="H1" s="231"/>
      <c r="I1" s="231"/>
      <c r="J1" s="231"/>
      <c r="K1" s="231"/>
      <c r="L1" s="232" t="s">
        <v>39</v>
      </c>
    </row>
    <row r="2" spans="1:12" x14ac:dyDescent="0.25">
      <c r="A2" s="235"/>
      <c r="B2" s="126" t="s">
        <v>40</v>
      </c>
      <c r="C2" s="126" t="s">
        <v>41</v>
      </c>
      <c r="D2" s="126" t="s">
        <v>42</v>
      </c>
      <c r="E2" s="126" t="s">
        <v>43</v>
      </c>
      <c r="F2" s="126" t="s">
        <v>44</v>
      </c>
      <c r="G2" s="126" t="s">
        <v>45</v>
      </c>
      <c r="H2" s="126" t="s">
        <v>46</v>
      </c>
      <c r="I2" s="126" t="s">
        <v>47</v>
      </c>
      <c r="J2" s="126" t="s">
        <v>48</v>
      </c>
      <c r="K2" s="126" t="s">
        <v>49</v>
      </c>
      <c r="L2" s="233"/>
    </row>
    <row r="3" spans="1:12" ht="30" customHeight="1" x14ac:dyDescent="0.25">
      <c r="A3" s="228" t="s">
        <v>293</v>
      </c>
      <c r="B3" s="229"/>
      <c r="C3" s="229"/>
      <c r="D3" s="229"/>
      <c r="E3" s="229"/>
      <c r="F3" s="229"/>
      <c r="G3" s="229"/>
      <c r="H3" s="229"/>
      <c r="I3" s="229"/>
      <c r="J3" s="229"/>
      <c r="K3" s="230"/>
      <c r="L3" s="119"/>
    </row>
    <row r="4" spans="1:12" x14ac:dyDescent="0.25">
      <c r="A4" s="98" t="s">
        <v>106</v>
      </c>
      <c r="B4" s="120">
        <v>4</v>
      </c>
      <c r="C4" s="120"/>
      <c r="D4" s="120"/>
      <c r="E4" s="120"/>
      <c r="F4" s="120"/>
      <c r="G4" s="120"/>
      <c r="H4" s="120"/>
      <c r="I4" s="120"/>
      <c r="J4" s="120"/>
      <c r="K4" s="120"/>
      <c r="L4" s="120">
        <v>4</v>
      </c>
    </row>
    <row r="5" spans="1:12" x14ac:dyDescent="0.25">
      <c r="A5" s="98" t="s">
        <v>110</v>
      </c>
      <c r="B5" s="98">
        <v>4</v>
      </c>
      <c r="C5" s="120">
        <v>4</v>
      </c>
      <c r="D5" s="120"/>
      <c r="E5" s="120"/>
      <c r="F5" s="120"/>
      <c r="G5" s="120"/>
      <c r="H5" s="120"/>
      <c r="I5" s="120"/>
      <c r="J5" s="120"/>
      <c r="K5" s="120"/>
      <c r="L5" s="120">
        <f>SUM(B5:K5)</f>
        <v>8</v>
      </c>
    </row>
    <row r="6" spans="1:12" x14ac:dyDescent="0.25">
      <c r="A6" s="98" t="s">
        <v>111</v>
      </c>
      <c r="B6" s="98"/>
      <c r="C6" s="120">
        <v>4</v>
      </c>
      <c r="D6" s="120">
        <v>3</v>
      </c>
      <c r="E6" s="120"/>
      <c r="F6" s="120"/>
      <c r="G6" s="120"/>
      <c r="H6" s="120"/>
      <c r="I6" s="120"/>
      <c r="J6" s="120"/>
      <c r="K6" s="120"/>
      <c r="L6" s="120">
        <f>SUM(B6:K6)</f>
        <v>7</v>
      </c>
    </row>
    <row r="7" spans="1:12" x14ac:dyDescent="0.25">
      <c r="A7" s="98" t="s">
        <v>107</v>
      </c>
      <c r="B7" s="98"/>
      <c r="C7" s="120">
        <v>4</v>
      </c>
      <c r="D7" s="120">
        <v>4</v>
      </c>
      <c r="E7" s="120"/>
      <c r="F7" s="120"/>
      <c r="G7" s="120"/>
      <c r="H7" s="120"/>
      <c r="I7" s="120"/>
      <c r="J7" s="120"/>
      <c r="K7" s="120"/>
      <c r="L7" s="120">
        <f>SUM(B7:K7)</f>
        <v>8</v>
      </c>
    </row>
    <row r="8" spans="1:12" x14ac:dyDescent="0.25">
      <c r="A8" s="98" t="s">
        <v>108</v>
      </c>
      <c r="B8" s="98">
        <v>4</v>
      </c>
      <c r="C8" s="120"/>
      <c r="D8" s="120"/>
      <c r="E8" s="120"/>
      <c r="F8" s="120"/>
      <c r="G8" s="120"/>
      <c r="H8" s="120"/>
      <c r="I8" s="120"/>
      <c r="J8" s="120"/>
      <c r="K8" s="120"/>
      <c r="L8" s="120">
        <v>4</v>
      </c>
    </row>
    <row r="9" spans="1:12" x14ac:dyDescent="0.25">
      <c r="A9" s="98" t="s">
        <v>143</v>
      </c>
      <c r="B9" s="98">
        <v>4</v>
      </c>
      <c r="C9" s="120"/>
      <c r="D9" s="120"/>
      <c r="E9" s="120"/>
      <c r="F9" s="120"/>
      <c r="G9" s="120"/>
      <c r="H9" s="120"/>
      <c r="I9" s="120"/>
      <c r="J9" s="120"/>
      <c r="K9" s="120"/>
      <c r="L9" s="120">
        <v>4</v>
      </c>
    </row>
    <row r="10" spans="1:12" x14ac:dyDescent="0.25">
      <c r="A10" s="98" t="s">
        <v>109</v>
      </c>
      <c r="B10" s="98">
        <v>4</v>
      </c>
      <c r="C10" s="120">
        <v>4</v>
      </c>
      <c r="D10" s="120"/>
      <c r="E10" s="120"/>
      <c r="F10" s="120"/>
      <c r="G10" s="120"/>
      <c r="H10" s="120"/>
      <c r="I10" s="120"/>
      <c r="J10" s="120"/>
      <c r="K10" s="120"/>
      <c r="L10" s="120">
        <v>8</v>
      </c>
    </row>
    <row r="11" spans="1:12" x14ac:dyDescent="0.25">
      <c r="A11" s="98" t="s">
        <v>402</v>
      </c>
      <c r="B11" s="98"/>
      <c r="C11" s="120">
        <v>3</v>
      </c>
      <c r="D11" s="120"/>
      <c r="E11" s="120"/>
      <c r="F11" s="120"/>
      <c r="G11" s="120"/>
      <c r="H11" s="120"/>
      <c r="I11" s="120"/>
      <c r="J11" s="120"/>
      <c r="K11" s="120"/>
      <c r="L11" s="120">
        <v>3</v>
      </c>
    </row>
    <row r="12" spans="1:12" x14ac:dyDescent="0.25">
      <c r="A12" s="98" t="s">
        <v>268</v>
      </c>
      <c r="B12" s="120"/>
      <c r="C12" s="120">
        <v>2</v>
      </c>
      <c r="D12" s="120"/>
      <c r="E12" s="120"/>
      <c r="F12" s="120"/>
      <c r="G12" s="120"/>
      <c r="H12" s="120"/>
      <c r="I12" s="120"/>
      <c r="J12" s="120"/>
      <c r="K12" s="120"/>
      <c r="L12" s="120">
        <v>2</v>
      </c>
    </row>
    <row r="13" spans="1:12" ht="19.5" customHeight="1" x14ac:dyDescent="0.25">
      <c r="A13" s="98" t="s">
        <v>127</v>
      </c>
      <c r="B13" s="98"/>
      <c r="C13" s="120"/>
      <c r="D13" s="120">
        <v>4</v>
      </c>
      <c r="E13" s="120"/>
      <c r="F13" s="120"/>
      <c r="G13" s="120"/>
      <c r="H13" s="120"/>
      <c r="I13" s="120"/>
      <c r="J13" s="120"/>
      <c r="K13" s="120"/>
      <c r="L13" s="120">
        <v>4</v>
      </c>
    </row>
    <row r="14" spans="1:12" x14ac:dyDescent="0.25">
      <c r="A14" s="98" t="s">
        <v>124</v>
      </c>
      <c r="B14" s="98"/>
      <c r="C14" s="120"/>
      <c r="D14" s="120">
        <v>4</v>
      </c>
      <c r="E14" s="120"/>
      <c r="F14" s="120"/>
      <c r="G14" s="120"/>
      <c r="H14" s="120"/>
      <c r="I14" s="120"/>
      <c r="J14" s="120"/>
      <c r="K14" s="120"/>
      <c r="L14" s="120">
        <v>4</v>
      </c>
    </row>
    <row r="15" spans="1:12" x14ac:dyDescent="0.25">
      <c r="A15" s="98" t="s">
        <v>238</v>
      </c>
      <c r="B15" s="98"/>
      <c r="C15" s="120"/>
      <c r="D15" s="120"/>
      <c r="E15" s="120">
        <v>4</v>
      </c>
      <c r="F15" s="120"/>
      <c r="G15" s="120"/>
      <c r="H15" s="120"/>
      <c r="I15" s="120"/>
      <c r="J15" s="120"/>
      <c r="K15" s="120"/>
      <c r="L15" s="120">
        <v>4</v>
      </c>
    </row>
    <row r="16" spans="1:12" x14ac:dyDescent="0.25">
      <c r="A16" s="98" t="s">
        <v>112</v>
      </c>
      <c r="B16" s="98"/>
      <c r="C16" s="120"/>
      <c r="D16" s="120"/>
      <c r="E16" s="120"/>
      <c r="F16" s="120">
        <v>5</v>
      </c>
      <c r="G16" s="120"/>
      <c r="H16" s="120"/>
      <c r="I16" s="120"/>
      <c r="J16" s="120"/>
      <c r="K16" s="120"/>
      <c r="L16" s="120">
        <v>5</v>
      </c>
    </row>
    <row r="17" spans="1:14" ht="30" customHeight="1" x14ac:dyDescent="0.25">
      <c r="A17" s="228" t="s">
        <v>271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30"/>
      <c r="L17" s="156"/>
      <c r="N17" s="18"/>
    </row>
    <row r="18" spans="1:14" ht="27.75" customHeight="1" x14ac:dyDescent="0.25">
      <c r="A18" s="98" t="s">
        <v>113</v>
      </c>
      <c r="B18" s="98"/>
      <c r="C18" s="120"/>
      <c r="D18" s="120">
        <v>2</v>
      </c>
      <c r="E18" s="120">
        <v>3</v>
      </c>
      <c r="F18" s="120">
        <v>4</v>
      </c>
      <c r="G18" s="120">
        <v>3</v>
      </c>
      <c r="H18" s="120"/>
      <c r="I18" s="120"/>
      <c r="J18" s="120"/>
      <c r="K18" s="120"/>
      <c r="L18" s="120">
        <v>12</v>
      </c>
    </row>
    <row r="19" spans="1:14" ht="22.5" customHeight="1" x14ac:dyDescent="0.25">
      <c r="A19" s="98" t="s">
        <v>114</v>
      </c>
      <c r="B19" s="98"/>
      <c r="C19" s="120"/>
      <c r="D19" s="120"/>
      <c r="E19" s="120">
        <v>3</v>
      </c>
      <c r="F19" s="120"/>
      <c r="G19" s="120"/>
      <c r="H19" s="120"/>
      <c r="I19" s="120"/>
      <c r="J19" s="120"/>
      <c r="K19" s="120"/>
      <c r="L19" s="120">
        <v>3</v>
      </c>
    </row>
    <row r="20" spans="1:14" ht="23.25" customHeight="1" x14ac:dyDescent="0.25">
      <c r="A20" s="98" t="s">
        <v>115</v>
      </c>
      <c r="B20" s="98"/>
      <c r="C20" s="120"/>
      <c r="D20" s="120"/>
      <c r="E20" s="120"/>
      <c r="F20" s="120">
        <v>3</v>
      </c>
      <c r="G20" s="120">
        <v>4</v>
      </c>
      <c r="H20" s="120"/>
      <c r="I20" s="120"/>
      <c r="J20" s="120"/>
      <c r="K20" s="120"/>
      <c r="L20" s="120">
        <v>7</v>
      </c>
    </row>
    <row r="21" spans="1:14" ht="21" customHeight="1" x14ac:dyDescent="0.25">
      <c r="A21" s="98" t="s">
        <v>155</v>
      </c>
      <c r="B21" s="98"/>
      <c r="C21" s="120"/>
      <c r="D21" s="120"/>
      <c r="E21" s="120">
        <v>4</v>
      </c>
      <c r="F21" s="120"/>
      <c r="G21" s="120"/>
      <c r="H21" s="120"/>
      <c r="I21" s="120"/>
      <c r="J21" s="120"/>
      <c r="K21" s="120"/>
      <c r="L21" s="120">
        <v>4</v>
      </c>
    </row>
    <row r="22" spans="1:14" ht="21" customHeight="1" x14ac:dyDescent="0.25">
      <c r="A22" s="98" t="s">
        <v>116</v>
      </c>
      <c r="B22" s="98"/>
      <c r="C22" s="120"/>
      <c r="D22" s="120"/>
      <c r="E22" s="120"/>
      <c r="F22" s="120">
        <v>3</v>
      </c>
      <c r="G22" s="120">
        <v>4</v>
      </c>
      <c r="H22" s="120"/>
      <c r="I22" s="120"/>
      <c r="J22" s="120"/>
      <c r="K22" s="120"/>
      <c r="L22" s="120">
        <v>7</v>
      </c>
    </row>
    <row r="23" spans="1:14" ht="24" customHeight="1" x14ac:dyDescent="0.25">
      <c r="A23" s="98" t="s">
        <v>118</v>
      </c>
      <c r="B23" s="98"/>
      <c r="C23" s="120"/>
      <c r="D23" s="120">
        <v>2</v>
      </c>
      <c r="E23" s="120">
        <v>3</v>
      </c>
      <c r="F23" s="120"/>
      <c r="G23" s="120"/>
      <c r="H23" s="120"/>
      <c r="I23" s="120"/>
      <c r="J23" s="120"/>
      <c r="K23" s="120"/>
      <c r="L23" s="120">
        <v>5</v>
      </c>
    </row>
    <row r="24" spans="1:14" ht="24" customHeight="1" x14ac:dyDescent="0.25">
      <c r="A24" s="98" t="s">
        <v>172</v>
      </c>
      <c r="B24" s="98"/>
      <c r="C24" s="120"/>
      <c r="D24" s="120"/>
      <c r="E24" s="120"/>
      <c r="F24" s="120">
        <v>3</v>
      </c>
      <c r="G24" s="120">
        <v>3</v>
      </c>
      <c r="H24" s="120"/>
      <c r="I24" s="120"/>
      <c r="J24" s="120"/>
      <c r="K24" s="120"/>
      <c r="L24" s="120">
        <v>6</v>
      </c>
    </row>
    <row r="25" spans="1:14" ht="36.75" customHeight="1" x14ac:dyDescent="0.25">
      <c r="A25" s="228" t="s">
        <v>272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30"/>
      <c r="L25" s="156"/>
      <c r="N25" s="18"/>
    </row>
    <row r="26" spans="1:14" ht="24.75" customHeight="1" x14ac:dyDescent="0.25">
      <c r="A26" s="98" t="s">
        <v>202</v>
      </c>
      <c r="B26" s="98"/>
      <c r="C26" s="120"/>
      <c r="D26" s="120"/>
      <c r="E26" s="120"/>
      <c r="F26" s="120"/>
      <c r="G26" s="120"/>
      <c r="H26" s="120">
        <v>4</v>
      </c>
      <c r="I26" s="120"/>
      <c r="J26" s="120"/>
      <c r="K26" s="120"/>
      <c r="L26" s="120">
        <v>4</v>
      </c>
    </row>
    <row r="27" spans="1:14" ht="21.75" customHeight="1" x14ac:dyDescent="0.25">
      <c r="A27" s="98" t="s">
        <v>203</v>
      </c>
      <c r="B27" s="98"/>
      <c r="C27" s="120"/>
      <c r="D27" s="120"/>
      <c r="E27" s="120"/>
      <c r="F27" s="120"/>
      <c r="G27" s="120"/>
      <c r="H27" s="120"/>
      <c r="I27" s="120">
        <v>5</v>
      </c>
      <c r="J27" s="120"/>
      <c r="K27" s="120"/>
      <c r="L27" s="120">
        <v>5</v>
      </c>
    </row>
    <row r="28" spans="1:14" ht="21.75" customHeight="1" x14ac:dyDescent="0.25">
      <c r="A28" s="98" t="s">
        <v>206</v>
      </c>
      <c r="B28" s="98"/>
      <c r="C28" s="120"/>
      <c r="D28" s="120"/>
      <c r="E28" s="120"/>
      <c r="F28" s="120"/>
      <c r="G28" s="120"/>
      <c r="H28" s="120"/>
      <c r="I28" s="120">
        <v>3</v>
      </c>
      <c r="J28" s="120"/>
      <c r="K28" s="120"/>
      <c r="L28" s="120">
        <v>3</v>
      </c>
    </row>
    <row r="29" spans="1:14" ht="22.5" customHeight="1" x14ac:dyDescent="0.25">
      <c r="A29" s="98" t="s">
        <v>205</v>
      </c>
      <c r="B29" s="98"/>
      <c r="C29" s="120"/>
      <c r="D29" s="120"/>
      <c r="E29" s="120"/>
      <c r="F29" s="120"/>
      <c r="G29" s="120"/>
      <c r="H29" s="120"/>
      <c r="I29" s="120"/>
      <c r="J29" s="120">
        <v>8</v>
      </c>
      <c r="K29" s="120"/>
      <c r="L29" s="120">
        <v>8</v>
      </c>
    </row>
    <row r="30" spans="1:14" ht="23.25" customHeight="1" x14ac:dyDescent="0.25">
      <c r="A30" s="98" t="s">
        <v>207</v>
      </c>
      <c r="B30" s="98"/>
      <c r="C30" s="120"/>
      <c r="D30" s="120"/>
      <c r="E30" s="120"/>
      <c r="F30" s="120"/>
      <c r="G30" s="120"/>
      <c r="H30" s="120"/>
      <c r="I30" s="120"/>
      <c r="J30" s="120"/>
      <c r="K30" s="120">
        <v>7</v>
      </c>
      <c r="L30" s="120">
        <v>7</v>
      </c>
    </row>
    <row r="31" spans="1:14" ht="20.25" customHeight="1" x14ac:dyDescent="0.25">
      <c r="A31" s="98" t="s">
        <v>173</v>
      </c>
      <c r="B31" s="98"/>
      <c r="C31" s="120"/>
      <c r="D31" s="120"/>
      <c r="E31" s="120"/>
      <c r="F31" s="120"/>
      <c r="G31" s="120"/>
      <c r="H31" s="120">
        <v>4</v>
      </c>
      <c r="I31" s="120">
        <v>5</v>
      </c>
      <c r="J31" s="120">
        <v>7</v>
      </c>
      <c r="K31" s="120">
        <v>6</v>
      </c>
      <c r="L31" s="120">
        <v>22</v>
      </c>
    </row>
    <row r="32" spans="1:14" ht="21.75" customHeight="1" x14ac:dyDescent="0.25">
      <c r="A32" s="98" t="s">
        <v>117</v>
      </c>
      <c r="B32" s="98"/>
      <c r="C32" s="120"/>
      <c r="D32" s="120"/>
      <c r="E32" s="120"/>
      <c r="F32" s="120"/>
      <c r="G32" s="120"/>
      <c r="H32" s="120">
        <v>4</v>
      </c>
      <c r="I32" s="120">
        <v>5</v>
      </c>
      <c r="J32" s="120">
        <v>6</v>
      </c>
      <c r="K32" s="120">
        <v>6</v>
      </c>
      <c r="L32" s="120">
        <v>21</v>
      </c>
    </row>
    <row r="33" spans="1:14" ht="19.5" customHeight="1" x14ac:dyDescent="0.25">
      <c r="A33" s="98" t="s">
        <v>119</v>
      </c>
      <c r="B33" s="98"/>
      <c r="C33" s="120"/>
      <c r="D33" s="120"/>
      <c r="E33" s="120"/>
      <c r="F33" s="120"/>
      <c r="G33" s="120"/>
      <c r="H33" s="120">
        <v>3</v>
      </c>
      <c r="I33" s="120">
        <v>3</v>
      </c>
      <c r="J33" s="120">
        <v>3</v>
      </c>
      <c r="K33" s="120">
        <v>3</v>
      </c>
      <c r="L33" s="120">
        <v>12</v>
      </c>
    </row>
    <row r="34" spans="1:14" ht="21" customHeight="1" x14ac:dyDescent="0.25">
      <c r="A34" s="98" t="s">
        <v>174</v>
      </c>
      <c r="B34" s="98"/>
      <c r="C34" s="120"/>
      <c r="D34" s="120"/>
      <c r="E34" s="120"/>
      <c r="F34" s="120"/>
      <c r="G34" s="120"/>
      <c r="H34" s="120">
        <v>2</v>
      </c>
      <c r="I34" s="120">
        <v>3</v>
      </c>
      <c r="J34" s="120">
        <v>3</v>
      </c>
      <c r="K34" s="120">
        <v>2</v>
      </c>
      <c r="L34" s="120">
        <v>10</v>
      </c>
    </row>
    <row r="35" spans="1:14" ht="21" customHeight="1" x14ac:dyDescent="0.25">
      <c r="A35" s="98" t="s">
        <v>120</v>
      </c>
      <c r="B35" s="120"/>
      <c r="C35" s="120"/>
      <c r="D35" s="120"/>
      <c r="E35" s="120"/>
      <c r="F35" s="120"/>
      <c r="G35" s="120"/>
      <c r="H35" s="120">
        <v>2</v>
      </c>
      <c r="I35" s="120">
        <v>3</v>
      </c>
      <c r="J35" s="120">
        <v>3</v>
      </c>
      <c r="K35" s="120">
        <v>3</v>
      </c>
      <c r="L35" s="120">
        <v>11</v>
      </c>
    </row>
    <row r="36" spans="1:14" ht="18" customHeight="1" x14ac:dyDescent="0.25">
      <c r="A36" s="98" t="s">
        <v>208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>
        <v>3</v>
      </c>
      <c r="L36" s="120">
        <v>3</v>
      </c>
    </row>
    <row r="37" spans="1:14" ht="32.25" customHeight="1" x14ac:dyDescent="0.25">
      <c r="A37" s="228" t="s">
        <v>294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30"/>
      <c r="L37" s="156"/>
      <c r="N37" s="18"/>
    </row>
    <row r="38" spans="1:14" ht="22.5" customHeight="1" x14ac:dyDescent="0.25">
      <c r="A38" s="98" t="s">
        <v>239</v>
      </c>
      <c r="B38" s="120"/>
      <c r="C38" s="120"/>
      <c r="D38" s="120"/>
      <c r="E38" s="120">
        <v>4</v>
      </c>
      <c r="F38" s="120"/>
      <c r="G38" s="120"/>
      <c r="H38" s="120"/>
      <c r="I38" s="120"/>
      <c r="J38" s="120"/>
      <c r="K38" s="120"/>
      <c r="L38" s="120">
        <v>4</v>
      </c>
    </row>
    <row r="39" spans="1:14" ht="22.5" customHeight="1" x14ac:dyDescent="0.25">
      <c r="A39" s="98" t="s">
        <v>153</v>
      </c>
      <c r="B39" s="120"/>
      <c r="C39" s="120"/>
      <c r="D39" s="120"/>
      <c r="E39" s="120"/>
      <c r="F39" s="120">
        <v>3</v>
      </c>
      <c r="G39" s="120"/>
      <c r="H39" s="120"/>
      <c r="I39" s="120"/>
      <c r="J39" s="120"/>
      <c r="K39" s="120"/>
      <c r="L39" s="120">
        <v>3</v>
      </c>
    </row>
    <row r="40" spans="1:14" ht="22.5" customHeight="1" x14ac:dyDescent="0.25">
      <c r="A40" s="98" t="s">
        <v>74</v>
      </c>
      <c r="B40" s="120"/>
      <c r="C40" s="120"/>
      <c r="D40" s="120"/>
      <c r="E40" s="120"/>
      <c r="F40" s="120">
        <v>3</v>
      </c>
      <c r="G40" s="120"/>
      <c r="H40" s="120"/>
      <c r="I40" s="120"/>
      <c r="J40" s="120"/>
      <c r="K40" s="120"/>
      <c r="L40" s="120">
        <v>3</v>
      </c>
    </row>
    <row r="41" spans="1:14" ht="22.5" customHeight="1" x14ac:dyDescent="0.25">
      <c r="A41" s="98" t="s">
        <v>80</v>
      </c>
      <c r="B41" s="120"/>
      <c r="C41" s="120"/>
      <c r="D41" s="120"/>
      <c r="E41" s="120"/>
      <c r="F41" s="120"/>
      <c r="G41" s="120">
        <v>3</v>
      </c>
      <c r="H41" s="120"/>
      <c r="I41" s="120"/>
      <c r="J41" s="120"/>
      <c r="K41" s="120"/>
      <c r="L41" s="120">
        <v>3</v>
      </c>
    </row>
    <row r="42" spans="1:14" x14ac:dyDescent="0.25">
      <c r="A42" s="98" t="s">
        <v>121</v>
      </c>
      <c r="B42" s="120"/>
      <c r="C42" s="120"/>
      <c r="D42" s="120"/>
      <c r="E42" s="120"/>
      <c r="F42" s="120"/>
      <c r="G42" s="120">
        <v>3</v>
      </c>
      <c r="H42" s="120"/>
      <c r="I42" s="120"/>
      <c r="J42" s="120"/>
      <c r="K42" s="120"/>
      <c r="L42" s="120">
        <v>3</v>
      </c>
    </row>
    <row r="43" spans="1:14" x14ac:dyDescent="0.25">
      <c r="A43" s="98" t="s">
        <v>89</v>
      </c>
      <c r="B43" s="120"/>
      <c r="C43" s="120"/>
      <c r="D43" s="120"/>
      <c r="E43" s="120"/>
      <c r="F43" s="120"/>
      <c r="G43" s="120"/>
      <c r="H43" s="120">
        <v>3</v>
      </c>
      <c r="I43" s="120"/>
      <c r="J43" s="120"/>
      <c r="K43" s="120"/>
      <c r="L43" s="120">
        <v>3</v>
      </c>
    </row>
    <row r="44" spans="1:14" x14ac:dyDescent="0.25">
      <c r="A44" s="98" t="s">
        <v>90</v>
      </c>
      <c r="B44" s="120"/>
      <c r="C44" s="120"/>
      <c r="D44" s="120"/>
      <c r="E44" s="120"/>
      <c r="F44" s="120"/>
      <c r="G44" s="120"/>
      <c r="H44" s="120">
        <v>3</v>
      </c>
      <c r="I44" s="120"/>
      <c r="J44" s="120"/>
      <c r="K44" s="120"/>
      <c r="L44" s="120">
        <v>3</v>
      </c>
    </row>
    <row r="45" spans="1:14" ht="17.25" customHeight="1" x14ac:dyDescent="0.25">
      <c r="A45" s="98" t="s">
        <v>76</v>
      </c>
      <c r="B45" s="120"/>
      <c r="C45" s="120"/>
      <c r="D45" s="120"/>
      <c r="E45" s="120"/>
      <c r="F45" s="120"/>
      <c r="G45" s="120">
        <v>2</v>
      </c>
      <c r="H45" s="120"/>
      <c r="I45" s="120"/>
      <c r="J45" s="120"/>
      <c r="K45" s="120"/>
      <c r="L45" s="120">
        <v>2</v>
      </c>
    </row>
    <row r="46" spans="1:14" ht="17.25" customHeight="1" x14ac:dyDescent="0.25">
      <c r="A46" s="98" t="s">
        <v>177</v>
      </c>
      <c r="B46" s="120"/>
      <c r="C46" s="120"/>
      <c r="D46" s="120"/>
      <c r="E46" s="120"/>
      <c r="F46" s="120"/>
      <c r="G46" s="120">
        <v>3</v>
      </c>
      <c r="H46" s="120"/>
      <c r="I46" s="120"/>
      <c r="J46" s="120"/>
      <c r="K46" s="120"/>
      <c r="L46" s="120">
        <v>3</v>
      </c>
    </row>
    <row r="47" spans="1:14" x14ac:dyDescent="0.25">
      <c r="A47" s="98" t="s">
        <v>122</v>
      </c>
      <c r="B47" s="120"/>
      <c r="C47" s="120"/>
      <c r="D47" s="120"/>
      <c r="E47" s="120"/>
      <c r="F47" s="120"/>
      <c r="G47" s="120">
        <v>3</v>
      </c>
      <c r="H47" s="120">
        <v>3</v>
      </c>
      <c r="I47" s="120"/>
      <c r="J47" s="120"/>
      <c r="K47" s="120"/>
      <c r="L47" s="120">
        <v>6</v>
      </c>
    </row>
    <row r="48" spans="1:14" ht="15.75" hidden="1" x14ac:dyDescent="0.25">
      <c r="A48" s="111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4" ht="15.75" hidden="1" x14ac:dyDescent="0.25">
      <c r="A49" s="111"/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1:14" ht="15.75" hidden="1" x14ac:dyDescent="0.25">
      <c r="A50" s="111"/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</row>
    <row r="51" spans="1:14" ht="15.75" hidden="1" x14ac:dyDescent="0.25">
      <c r="A51" s="111"/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</row>
    <row r="52" spans="1:14" ht="30" customHeight="1" x14ac:dyDescent="0.25">
      <c r="A52" s="228" t="s">
        <v>273</v>
      </c>
      <c r="B52" s="229"/>
      <c r="C52" s="229"/>
      <c r="D52" s="229"/>
      <c r="E52" s="229"/>
      <c r="F52" s="229"/>
      <c r="G52" s="229"/>
      <c r="H52" s="229"/>
      <c r="I52" s="229"/>
      <c r="J52" s="229"/>
      <c r="K52" s="230"/>
      <c r="L52" s="156"/>
      <c r="N52" s="18"/>
    </row>
    <row r="53" spans="1:14" ht="15.75" x14ac:dyDescent="0.25">
      <c r="A53" s="82" t="s">
        <v>164</v>
      </c>
      <c r="B53" s="49"/>
      <c r="C53" s="49">
        <v>4</v>
      </c>
      <c r="D53" s="49">
        <v>4</v>
      </c>
      <c r="E53" s="49">
        <v>4</v>
      </c>
      <c r="F53" s="49">
        <v>4</v>
      </c>
      <c r="G53" s="49"/>
      <c r="H53" s="49"/>
      <c r="I53" s="49"/>
      <c r="J53" s="49"/>
      <c r="K53" s="49"/>
      <c r="L53" s="49">
        <v>16</v>
      </c>
    </row>
    <row r="54" spans="1:14" ht="15.75" x14ac:dyDescent="0.25">
      <c r="A54" s="82" t="s">
        <v>9</v>
      </c>
      <c r="B54" s="49">
        <v>3</v>
      </c>
      <c r="C54" s="49"/>
      <c r="D54" s="49"/>
      <c r="E54" s="49"/>
      <c r="F54" s="49"/>
      <c r="G54" s="49"/>
      <c r="H54" s="49"/>
      <c r="I54" s="49"/>
      <c r="J54" s="49"/>
      <c r="K54" s="49"/>
      <c r="L54" s="49">
        <v>3</v>
      </c>
    </row>
    <row r="55" spans="1:14" ht="15.75" x14ac:dyDescent="0.25">
      <c r="A55" s="82" t="s">
        <v>154</v>
      </c>
      <c r="B55" s="49"/>
      <c r="C55" s="49"/>
      <c r="D55" s="49"/>
      <c r="E55" s="49"/>
      <c r="F55" s="49"/>
      <c r="G55" s="49">
        <v>2</v>
      </c>
      <c r="H55" s="49"/>
      <c r="I55" s="49"/>
      <c r="J55" s="49"/>
      <c r="K55" s="49"/>
      <c r="L55" s="49">
        <v>2</v>
      </c>
    </row>
    <row r="56" spans="1:14" ht="15.75" x14ac:dyDescent="0.25">
      <c r="A56" s="82" t="s">
        <v>64</v>
      </c>
      <c r="B56" s="49"/>
      <c r="C56" s="49"/>
      <c r="D56" s="49">
        <v>3</v>
      </c>
      <c r="E56" s="49"/>
      <c r="F56" s="49"/>
      <c r="G56" s="49"/>
      <c r="H56" s="49"/>
      <c r="I56" s="49"/>
      <c r="J56" s="49"/>
      <c r="K56" s="49"/>
      <c r="L56" s="49">
        <v>3</v>
      </c>
    </row>
    <row r="57" spans="1:14" ht="15.75" x14ac:dyDescent="0.25">
      <c r="A57" s="82" t="s">
        <v>176</v>
      </c>
      <c r="B57" s="49">
        <v>3</v>
      </c>
      <c r="C57" s="49"/>
      <c r="D57" s="49"/>
      <c r="E57" s="49"/>
      <c r="F57" s="49"/>
      <c r="G57" s="49"/>
      <c r="H57" s="49"/>
      <c r="I57" s="49"/>
      <c r="J57" s="49"/>
      <c r="K57" s="49"/>
      <c r="L57" s="49">
        <v>3</v>
      </c>
    </row>
    <row r="58" spans="1:14" ht="1.5" hidden="1" customHeight="1" x14ac:dyDescent="0.25">
      <c r="A58" s="113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</row>
    <row r="59" spans="1:14" ht="15.75" hidden="1" x14ac:dyDescent="0.25">
      <c r="A59" s="113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</row>
    <row r="60" spans="1:14" ht="15.75" hidden="1" x14ac:dyDescent="0.25">
      <c r="A60" s="113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</row>
    <row r="61" spans="1:14" ht="15.75" hidden="1" x14ac:dyDescent="0.25">
      <c r="A61" s="113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</row>
    <row r="62" spans="1:14" ht="15.75" hidden="1" x14ac:dyDescent="0.25">
      <c r="A62" s="113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</row>
    <row r="63" spans="1:14" ht="15.75" hidden="1" x14ac:dyDescent="0.25">
      <c r="A63" s="113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</row>
    <row r="64" spans="1:14" ht="15.75" hidden="1" x14ac:dyDescent="0.25">
      <c r="A64" s="16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</row>
    <row r="65" spans="1:14" ht="15.75" hidden="1" x14ac:dyDescent="0.25">
      <c r="A65" s="113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</row>
    <row r="66" spans="1:14" ht="15.75" hidden="1" x14ac:dyDescent="0.25">
      <c r="A66" s="113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</row>
    <row r="67" spans="1:14" ht="15.75" hidden="1" x14ac:dyDescent="0.25">
      <c r="A67" s="113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</row>
    <row r="68" spans="1:14" ht="15.75" hidden="1" x14ac:dyDescent="0.25">
      <c r="A68" s="113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</row>
    <row r="69" spans="1:14" ht="15.75" hidden="1" x14ac:dyDescent="0.25">
      <c r="A69" s="113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</row>
    <row r="70" spans="1:14" ht="15.75" hidden="1" x14ac:dyDescent="0.25">
      <c r="A70" s="113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</row>
    <row r="71" spans="1:14" ht="15.75" hidden="1" x14ac:dyDescent="0.25">
      <c r="A71" s="113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</row>
    <row r="72" spans="1:14" ht="15.75" hidden="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</row>
    <row r="73" spans="1:14" ht="15.75" hidden="1" x14ac:dyDescent="0.25">
      <c r="A73" s="113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</row>
    <row r="74" spans="1:14" ht="15.75" hidden="1" x14ac:dyDescent="0.25">
      <c r="A74" s="113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</row>
    <row r="75" spans="1:14" ht="15.75" hidden="1" x14ac:dyDescent="0.25">
      <c r="A75" s="113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</row>
    <row r="76" spans="1:14" ht="30" customHeight="1" x14ac:dyDescent="0.25">
      <c r="A76" s="228" t="s">
        <v>274</v>
      </c>
      <c r="B76" s="229"/>
      <c r="C76" s="229"/>
      <c r="D76" s="229"/>
      <c r="E76" s="229"/>
      <c r="F76" s="229"/>
      <c r="G76" s="229"/>
      <c r="H76" s="229"/>
      <c r="I76" s="229"/>
      <c r="J76" s="229"/>
      <c r="K76" s="230"/>
      <c r="L76" s="156"/>
      <c r="N76" s="18"/>
    </row>
    <row r="77" spans="1:14" ht="18.75" customHeight="1" x14ac:dyDescent="0.25">
      <c r="A77" s="82" t="s">
        <v>7</v>
      </c>
      <c r="B77" s="49"/>
      <c r="C77" s="49">
        <v>5</v>
      </c>
      <c r="D77" s="49"/>
      <c r="E77" s="49"/>
      <c r="F77" s="49"/>
      <c r="G77" s="49"/>
      <c r="H77" s="49"/>
      <c r="I77" s="49"/>
      <c r="J77" s="49"/>
      <c r="K77" s="49"/>
      <c r="L77" s="49">
        <v>5</v>
      </c>
    </row>
    <row r="78" spans="1:14" ht="18.75" customHeight="1" x14ac:dyDescent="0.25">
      <c r="A78" s="82" t="s">
        <v>163</v>
      </c>
      <c r="B78" s="49"/>
      <c r="C78" s="49"/>
      <c r="D78" s="49"/>
      <c r="E78" s="49">
        <v>2</v>
      </c>
      <c r="F78" s="49"/>
      <c r="G78" s="49"/>
      <c r="H78" s="49"/>
      <c r="I78" s="49"/>
      <c r="J78" s="49"/>
      <c r="K78" s="49"/>
      <c r="L78" s="49">
        <v>2</v>
      </c>
    </row>
    <row r="79" spans="1:14" ht="18.75" customHeight="1" x14ac:dyDescent="0.25">
      <c r="A79" s="82" t="s">
        <v>123</v>
      </c>
      <c r="B79" s="49"/>
      <c r="C79" s="49"/>
      <c r="D79" s="49"/>
      <c r="E79" s="49">
        <v>3</v>
      </c>
      <c r="F79" s="49"/>
      <c r="G79" s="49"/>
      <c r="H79" s="49"/>
      <c r="I79" s="49"/>
      <c r="J79" s="49"/>
      <c r="K79" s="49"/>
      <c r="L79" s="49">
        <v>3</v>
      </c>
    </row>
    <row r="80" spans="1:14" ht="19.5" customHeight="1" x14ac:dyDescent="0.25">
      <c r="A80" s="84" t="s">
        <v>167</v>
      </c>
      <c r="B80" s="49"/>
      <c r="C80" s="49"/>
      <c r="D80" s="49"/>
      <c r="E80" s="49"/>
      <c r="F80" s="49"/>
      <c r="G80" s="49"/>
      <c r="H80" s="49">
        <v>2</v>
      </c>
      <c r="I80" s="49"/>
      <c r="J80" s="49"/>
      <c r="K80" s="49"/>
      <c r="L80" s="49">
        <v>2</v>
      </c>
    </row>
    <row r="81" spans="1:14" ht="29.25" customHeight="1" x14ac:dyDescent="0.25">
      <c r="A81" s="228" t="s">
        <v>275</v>
      </c>
      <c r="B81" s="229"/>
      <c r="C81" s="229"/>
      <c r="D81" s="229"/>
      <c r="E81" s="229"/>
      <c r="F81" s="229"/>
      <c r="G81" s="229"/>
      <c r="H81" s="229"/>
      <c r="I81" s="229"/>
      <c r="J81" s="229"/>
      <c r="K81" s="230"/>
      <c r="L81" s="156"/>
      <c r="N81" s="18"/>
    </row>
    <row r="82" spans="1:14" ht="15.75" x14ac:dyDescent="0.25">
      <c r="A82" s="116" t="s">
        <v>14</v>
      </c>
      <c r="B82" s="71">
        <v>4</v>
      </c>
      <c r="C82" s="71"/>
      <c r="D82" s="71"/>
      <c r="E82" s="71"/>
      <c r="F82" s="71"/>
      <c r="G82" s="71"/>
      <c r="H82" s="71"/>
      <c r="I82" s="71"/>
      <c r="J82" s="71"/>
      <c r="K82" s="71"/>
      <c r="L82" s="71">
        <v>4</v>
      </c>
    </row>
    <row r="83" spans="1:14" ht="15.75" x14ac:dyDescent="0.25">
      <c r="A83" s="116" t="s">
        <v>15</v>
      </c>
      <c r="B83" s="71">
        <v>4</v>
      </c>
      <c r="C83" s="71"/>
      <c r="D83" s="71"/>
      <c r="E83" s="71"/>
      <c r="F83" s="71"/>
      <c r="G83" s="71"/>
      <c r="H83" s="71"/>
      <c r="I83" s="71"/>
      <c r="J83" s="71"/>
      <c r="K83" s="71"/>
      <c r="L83" s="71">
        <v>4</v>
      </c>
    </row>
    <row r="84" spans="1:14" ht="15.75" x14ac:dyDescent="0.25">
      <c r="A84" s="116" t="s">
        <v>18</v>
      </c>
      <c r="B84" s="71"/>
      <c r="C84" s="71"/>
      <c r="D84" s="71">
        <v>4</v>
      </c>
      <c r="E84" s="71"/>
      <c r="F84" s="71"/>
      <c r="G84" s="71"/>
      <c r="H84" s="71"/>
      <c r="I84" s="71"/>
      <c r="J84" s="71"/>
      <c r="K84" s="71"/>
      <c r="L84" s="71">
        <v>4</v>
      </c>
    </row>
    <row r="85" spans="1:14" ht="18" customHeight="1" x14ac:dyDescent="0.25">
      <c r="A85" s="117" t="s">
        <v>396</v>
      </c>
      <c r="B85" s="71"/>
      <c r="C85" s="71"/>
      <c r="D85" s="71">
        <v>4</v>
      </c>
      <c r="E85" s="71"/>
      <c r="F85" s="71"/>
      <c r="G85" s="71"/>
      <c r="H85" s="71"/>
      <c r="I85" s="71"/>
      <c r="J85" s="71"/>
      <c r="K85" s="71"/>
      <c r="L85" s="71">
        <v>4</v>
      </c>
    </row>
    <row r="86" spans="1:14" ht="15.75" x14ac:dyDescent="0.25">
      <c r="A86" s="116" t="s">
        <v>168</v>
      </c>
      <c r="B86" s="71"/>
      <c r="C86" s="71"/>
      <c r="D86" s="71"/>
      <c r="E86" s="71"/>
      <c r="F86" s="71">
        <v>2</v>
      </c>
      <c r="G86" s="71"/>
      <c r="H86" s="71"/>
      <c r="I86" s="71"/>
      <c r="J86" s="71"/>
      <c r="K86" s="71"/>
      <c r="L86" s="71">
        <v>2</v>
      </c>
    </row>
    <row r="87" spans="1:14" ht="15.75" x14ac:dyDescent="0.25">
      <c r="A87" s="116" t="s">
        <v>16</v>
      </c>
      <c r="B87" s="71"/>
      <c r="C87" s="71"/>
      <c r="D87" s="71"/>
      <c r="E87" s="71"/>
      <c r="F87" s="71">
        <v>2</v>
      </c>
      <c r="G87" s="71"/>
      <c r="H87" s="71"/>
      <c r="I87" s="71"/>
      <c r="J87" s="71"/>
      <c r="K87" s="71"/>
      <c r="L87" s="71">
        <v>2</v>
      </c>
    </row>
    <row r="88" spans="1:14" ht="15.75" x14ac:dyDescent="0.25">
      <c r="A88" s="116" t="s">
        <v>17</v>
      </c>
      <c r="B88" s="71"/>
      <c r="C88" s="71"/>
      <c r="D88" s="71"/>
      <c r="E88" s="71"/>
      <c r="F88" s="71"/>
      <c r="G88" s="71"/>
      <c r="H88" s="71"/>
      <c r="I88" s="71">
        <v>3</v>
      </c>
      <c r="J88" s="71"/>
      <c r="K88" s="71"/>
      <c r="L88" s="71">
        <v>3</v>
      </c>
    </row>
    <row r="89" spans="1:14" ht="15.75" x14ac:dyDescent="0.25">
      <c r="A89" s="116" t="s">
        <v>399</v>
      </c>
      <c r="B89" s="71"/>
      <c r="C89" s="71"/>
      <c r="D89" s="71"/>
      <c r="E89" s="71"/>
      <c r="F89" s="71"/>
      <c r="G89" s="71"/>
      <c r="H89" s="71"/>
      <c r="I89" s="71">
        <v>3</v>
      </c>
      <c r="J89" s="71"/>
      <c r="K89" s="71"/>
      <c r="L89" s="71">
        <v>3</v>
      </c>
    </row>
    <row r="90" spans="1:14" ht="15.75" x14ac:dyDescent="0.25">
      <c r="A90" s="118"/>
      <c r="B90" s="114"/>
      <c r="C90" s="114"/>
      <c r="D90" s="114"/>
      <c r="E90" s="114"/>
      <c r="F90" s="114"/>
      <c r="G90" s="114"/>
      <c r="H90" s="114"/>
      <c r="I90" s="114"/>
      <c r="J90" s="114"/>
      <c r="K90" s="114"/>
      <c r="L90" s="114"/>
    </row>
    <row r="91" spans="1:14" ht="15.75" x14ac:dyDescent="0.25">
      <c r="A91" s="17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4" ht="15.7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4" ht="15.7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</sheetData>
  <mergeCells count="10">
    <mergeCell ref="B1:K1"/>
    <mergeCell ref="L1:L2"/>
    <mergeCell ref="A1:A2"/>
    <mergeCell ref="A3:K3"/>
    <mergeCell ref="A17:K17"/>
    <mergeCell ref="A25:K25"/>
    <mergeCell ref="A37:K37"/>
    <mergeCell ref="A52:K52"/>
    <mergeCell ref="A76:K76"/>
    <mergeCell ref="A81:K81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workbookViewId="0">
      <selection activeCell="B10" sqref="B10"/>
    </sheetView>
  </sheetViews>
  <sheetFormatPr defaultColWidth="9.140625" defaultRowHeight="34.5" customHeight="1" x14ac:dyDescent="0.25"/>
  <cols>
    <col min="1" max="1" width="9.140625" style="108"/>
    <col min="2" max="2" width="62.140625" style="108" customWidth="1"/>
    <col min="3" max="3" width="63.42578125" style="108" customWidth="1"/>
    <col min="4" max="16384" width="9.140625" style="108"/>
  </cols>
  <sheetData>
    <row r="1" spans="1:6" ht="34.5" customHeight="1" x14ac:dyDescent="0.25">
      <c r="A1" s="121" t="s">
        <v>157</v>
      </c>
      <c r="B1" s="157" t="s">
        <v>50</v>
      </c>
      <c r="C1" s="157" t="s">
        <v>51</v>
      </c>
    </row>
    <row r="2" spans="1:6" ht="34.5" customHeight="1" x14ac:dyDescent="0.25">
      <c r="A2" s="106">
        <v>1</v>
      </c>
      <c r="B2" s="107" t="s">
        <v>106</v>
      </c>
      <c r="C2" s="107" t="s">
        <v>5</v>
      </c>
    </row>
    <row r="3" spans="1:6" ht="34.5" customHeight="1" x14ac:dyDescent="0.25">
      <c r="A3" s="106">
        <v>2</v>
      </c>
      <c r="B3" s="107" t="s">
        <v>56</v>
      </c>
      <c r="C3" s="106" t="s">
        <v>5</v>
      </c>
    </row>
    <row r="4" spans="1:6" ht="34.5" customHeight="1" x14ac:dyDescent="0.25">
      <c r="A4" s="106">
        <v>3</v>
      </c>
      <c r="B4" s="107" t="s">
        <v>141</v>
      </c>
      <c r="C4" s="106" t="s">
        <v>5</v>
      </c>
    </row>
    <row r="5" spans="1:6" ht="34.5" customHeight="1" x14ac:dyDescent="0.25">
      <c r="A5" s="106">
        <v>4</v>
      </c>
      <c r="B5" s="107" t="s">
        <v>276</v>
      </c>
      <c r="C5" s="106" t="s">
        <v>5</v>
      </c>
    </row>
    <row r="6" spans="1:6" ht="34.5" customHeight="1" x14ac:dyDescent="0.25">
      <c r="A6" s="106">
        <v>5</v>
      </c>
      <c r="B6" s="107" t="s">
        <v>108</v>
      </c>
      <c r="C6" s="107" t="s">
        <v>5</v>
      </c>
    </row>
    <row r="7" spans="1:6" ht="34.5" customHeight="1" x14ac:dyDescent="0.25">
      <c r="A7" s="106">
        <v>6</v>
      </c>
      <c r="B7" s="107" t="s">
        <v>176</v>
      </c>
      <c r="C7" s="107" t="s">
        <v>5</v>
      </c>
    </row>
    <row r="8" spans="1:6" ht="34.5" customHeight="1" x14ac:dyDescent="0.25">
      <c r="A8" s="106">
        <v>7</v>
      </c>
      <c r="B8" s="107" t="s">
        <v>9</v>
      </c>
      <c r="C8" s="107" t="s">
        <v>5</v>
      </c>
    </row>
    <row r="9" spans="1:6" ht="34.5" customHeight="1" x14ac:dyDescent="0.25">
      <c r="A9" s="106">
        <v>8</v>
      </c>
      <c r="B9" s="107" t="s">
        <v>268</v>
      </c>
      <c r="C9" s="107" t="s">
        <v>5</v>
      </c>
      <c r="F9" s="108" t="s">
        <v>171</v>
      </c>
    </row>
    <row r="10" spans="1:6" ht="34.5" customHeight="1" x14ac:dyDescent="0.25">
      <c r="A10" s="106">
        <v>9</v>
      </c>
      <c r="B10" s="107" t="s">
        <v>402</v>
      </c>
      <c r="C10" s="107" t="s">
        <v>5</v>
      </c>
      <c r="F10" s="108" t="s">
        <v>171</v>
      </c>
    </row>
    <row r="11" spans="1:6" ht="34.5" customHeight="1" x14ac:dyDescent="0.25">
      <c r="A11" s="106">
        <v>10</v>
      </c>
      <c r="B11" s="107" t="s">
        <v>58</v>
      </c>
      <c r="C11" s="107" t="s">
        <v>56</v>
      </c>
    </row>
    <row r="12" spans="1:6" ht="34.5" customHeight="1" x14ac:dyDescent="0.25">
      <c r="A12" s="106">
        <v>11</v>
      </c>
      <c r="B12" s="107" t="s">
        <v>59</v>
      </c>
      <c r="C12" s="107" t="s">
        <v>57</v>
      </c>
    </row>
    <row r="13" spans="1:6" ht="34.5" customHeight="1" x14ac:dyDescent="0.25">
      <c r="A13" s="106">
        <v>12</v>
      </c>
      <c r="B13" s="107" t="s">
        <v>60</v>
      </c>
      <c r="C13" s="107" t="s">
        <v>125</v>
      </c>
    </row>
    <row r="14" spans="1:6" ht="34.5" customHeight="1" x14ac:dyDescent="0.25">
      <c r="A14" s="106">
        <v>13</v>
      </c>
      <c r="B14" s="107" t="s">
        <v>61</v>
      </c>
      <c r="C14" s="107" t="s">
        <v>278</v>
      </c>
    </row>
    <row r="15" spans="1:6" ht="34.5" customHeight="1" x14ac:dyDescent="0.25">
      <c r="A15" s="106">
        <v>14</v>
      </c>
      <c r="B15" s="107" t="s">
        <v>7</v>
      </c>
      <c r="C15" s="107" t="s">
        <v>5</v>
      </c>
    </row>
    <row r="16" spans="1:6" ht="34.5" customHeight="1" x14ac:dyDescent="0.25">
      <c r="A16" s="106">
        <v>15</v>
      </c>
      <c r="B16" s="107" t="s">
        <v>8</v>
      </c>
      <c r="C16" s="107" t="s">
        <v>5</v>
      </c>
    </row>
    <row r="17" spans="1:3" ht="34.5" customHeight="1" x14ac:dyDescent="0.25">
      <c r="A17" s="106">
        <v>16</v>
      </c>
      <c r="B17" s="107" t="s">
        <v>66</v>
      </c>
      <c r="C17" s="107" t="s">
        <v>277</v>
      </c>
    </row>
    <row r="18" spans="1:3" ht="34.5" customHeight="1" x14ac:dyDescent="0.25">
      <c r="A18" s="106">
        <v>17</v>
      </c>
      <c r="B18" s="107" t="s">
        <v>67</v>
      </c>
      <c r="C18" s="107" t="s">
        <v>279</v>
      </c>
    </row>
    <row r="19" spans="1:3" ht="34.5" customHeight="1" x14ac:dyDescent="0.25">
      <c r="A19" s="106">
        <v>18</v>
      </c>
      <c r="B19" s="107" t="s">
        <v>62</v>
      </c>
      <c r="C19" s="107" t="s">
        <v>126</v>
      </c>
    </row>
    <row r="20" spans="1:3" ht="34.5" customHeight="1" x14ac:dyDescent="0.25">
      <c r="A20" s="106">
        <v>19</v>
      </c>
      <c r="B20" s="107" t="s">
        <v>63</v>
      </c>
      <c r="C20" s="107" t="s">
        <v>61</v>
      </c>
    </row>
    <row r="21" spans="1:3" ht="34.5" customHeight="1" x14ac:dyDescent="0.25">
      <c r="A21" s="106">
        <v>20</v>
      </c>
      <c r="B21" s="106" t="s">
        <v>127</v>
      </c>
      <c r="C21" s="107" t="s">
        <v>58</v>
      </c>
    </row>
    <row r="22" spans="1:3" ht="34.5" customHeight="1" x14ac:dyDescent="0.25">
      <c r="A22" s="106">
        <v>21</v>
      </c>
      <c r="B22" s="107" t="s">
        <v>142</v>
      </c>
      <c r="C22" s="107" t="s">
        <v>280</v>
      </c>
    </row>
    <row r="23" spans="1:3" ht="34.5" customHeight="1" x14ac:dyDescent="0.25">
      <c r="A23" s="106">
        <v>22</v>
      </c>
      <c r="B23" s="107" t="s">
        <v>64</v>
      </c>
      <c r="C23" s="107" t="s">
        <v>5</v>
      </c>
    </row>
    <row r="24" spans="1:3" ht="34.5" customHeight="1" x14ac:dyDescent="0.25">
      <c r="A24" s="106">
        <v>23</v>
      </c>
      <c r="B24" s="107" t="s">
        <v>10</v>
      </c>
      <c r="C24" s="107" t="s">
        <v>8</v>
      </c>
    </row>
    <row r="25" spans="1:3" ht="34.5" customHeight="1" x14ac:dyDescent="0.25">
      <c r="A25" s="106">
        <v>24</v>
      </c>
      <c r="B25" s="107" t="s">
        <v>68</v>
      </c>
      <c r="C25" s="107" t="s">
        <v>67</v>
      </c>
    </row>
    <row r="26" spans="1:3" ht="34.5" customHeight="1" x14ac:dyDescent="0.25">
      <c r="A26" s="106">
        <v>25</v>
      </c>
      <c r="B26" s="107" t="s">
        <v>114</v>
      </c>
      <c r="C26" s="107" t="s">
        <v>56</v>
      </c>
    </row>
    <row r="27" spans="1:3" ht="34.5" customHeight="1" x14ac:dyDescent="0.25">
      <c r="A27" s="106">
        <v>26</v>
      </c>
      <c r="B27" s="107" t="s">
        <v>70</v>
      </c>
      <c r="C27" s="107" t="s">
        <v>66</v>
      </c>
    </row>
    <row r="28" spans="1:3" ht="34.5" customHeight="1" x14ac:dyDescent="0.25">
      <c r="A28" s="106">
        <v>27</v>
      </c>
      <c r="B28" s="107" t="s">
        <v>155</v>
      </c>
      <c r="C28" s="107" t="s">
        <v>281</v>
      </c>
    </row>
    <row r="29" spans="1:3" ht="34.5" customHeight="1" x14ac:dyDescent="0.25">
      <c r="A29" s="106">
        <v>28</v>
      </c>
      <c r="B29" s="107" t="s">
        <v>239</v>
      </c>
      <c r="C29" s="107" t="s">
        <v>282</v>
      </c>
    </row>
    <row r="30" spans="1:3" ht="34.5" customHeight="1" x14ac:dyDescent="0.25">
      <c r="A30" s="106">
        <v>29</v>
      </c>
      <c r="B30" s="107" t="s">
        <v>238</v>
      </c>
      <c r="C30" s="107" t="s">
        <v>237</v>
      </c>
    </row>
    <row r="31" spans="1:3" ht="34.5" customHeight="1" x14ac:dyDescent="0.25">
      <c r="A31" s="106">
        <v>30</v>
      </c>
      <c r="B31" s="107" t="s">
        <v>123</v>
      </c>
      <c r="C31" s="107" t="s">
        <v>7</v>
      </c>
    </row>
    <row r="32" spans="1:3" ht="34.5" customHeight="1" x14ac:dyDescent="0.25">
      <c r="A32" s="106">
        <v>31</v>
      </c>
      <c r="B32" s="107" t="s">
        <v>163</v>
      </c>
      <c r="C32" s="107" t="s">
        <v>5</v>
      </c>
    </row>
    <row r="33" spans="1:3" ht="34.5" customHeight="1" x14ac:dyDescent="0.25">
      <c r="A33" s="106">
        <v>32</v>
      </c>
      <c r="B33" s="107" t="s">
        <v>11</v>
      </c>
      <c r="C33" s="107" t="s">
        <v>10</v>
      </c>
    </row>
    <row r="34" spans="1:3" ht="34.5" customHeight="1" x14ac:dyDescent="0.25">
      <c r="A34" s="106">
        <v>33</v>
      </c>
      <c r="B34" s="107" t="s">
        <v>283</v>
      </c>
      <c r="C34" s="107" t="s">
        <v>70</v>
      </c>
    </row>
    <row r="35" spans="1:3" ht="34.5" customHeight="1" x14ac:dyDescent="0.25">
      <c r="A35" s="106">
        <v>34</v>
      </c>
      <c r="B35" s="107" t="s">
        <v>72</v>
      </c>
      <c r="C35" s="107" t="s">
        <v>114</v>
      </c>
    </row>
    <row r="36" spans="1:3" ht="34.5" customHeight="1" x14ac:dyDescent="0.25">
      <c r="A36" s="106">
        <v>35</v>
      </c>
      <c r="B36" s="107" t="s">
        <v>211</v>
      </c>
      <c r="C36" s="107" t="s">
        <v>155</v>
      </c>
    </row>
    <row r="37" spans="1:3" ht="34.5" customHeight="1" x14ac:dyDescent="0.25">
      <c r="A37" s="106">
        <v>36</v>
      </c>
      <c r="B37" s="107" t="s">
        <v>73</v>
      </c>
      <c r="C37" s="107" t="s">
        <v>68</v>
      </c>
    </row>
    <row r="38" spans="1:3" ht="34.5" customHeight="1" x14ac:dyDescent="0.25">
      <c r="A38" s="106">
        <v>37</v>
      </c>
      <c r="B38" s="107" t="s">
        <v>74</v>
      </c>
      <c r="C38" s="107" t="s">
        <v>127</v>
      </c>
    </row>
    <row r="39" spans="1:3" ht="34.5" customHeight="1" x14ac:dyDescent="0.25">
      <c r="A39" s="106">
        <v>38</v>
      </c>
      <c r="B39" s="107" t="s">
        <v>153</v>
      </c>
      <c r="C39" s="107" t="s">
        <v>248</v>
      </c>
    </row>
    <row r="40" spans="1:3" ht="34.5" customHeight="1" x14ac:dyDescent="0.25">
      <c r="A40" s="106">
        <v>39</v>
      </c>
      <c r="B40" s="107" t="s">
        <v>75</v>
      </c>
      <c r="C40" s="107" t="s">
        <v>189</v>
      </c>
    </row>
    <row r="41" spans="1:3" ht="34.5" customHeight="1" x14ac:dyDescent="0.25">
      <c r="A41" s="106">
        <v>40</v>
      </c>
      <c r="B41" s="107" t="s">
        <v>247</v>
      </c>
      <c r="C41" s="107" t="s">
        <v>11</v>
      </c>
    </row>
    <row r="42" spans="1:3" ht="34.5" customHeight="1" x14ac:dyDescent="0.25">
      <c r="A42" s="106">
        <v>41</v>
      </c>
      <c r="B42" s="107" t="s">
        <v>77</v>
      </c>
      <c r="C42" s="107" t="s">
        <v>72</v>
      </c>
    </row>
    <row r="43" spans="1:3" ht="34.5" customHeight="1" x14ac:dyDescent="0.25">
      <c r="A43" s="106">
        <v>42</v>
      </c>
      <c r="B43" s="107" t="s">
        <v>284</v>
      </c>
      <c r="C43" s="107" t="s">
        <v>283</v>
      </c>
    </row>
    <row r="44" spans="1:3" ht="34.5" customHeight="1" x14ac:dyDescent="0.25">
      <c r="A44" s="106">
        <v>43</v>
      </c>
      <c r="B44" s="107" t="s">
        <v>212</v>
      </c>
      <c r="C44" s="107" t="s">
        <v>133</v>
      </c>
    </row>
    <row r="45" spans="1:3" ht="34.5" customHeight="1" x14ac:dyDescent="0.25">
      <c r="A45" s="106">
        <v>44</v>
      </c>
      <c r="B45" s="107" t="s">
        <v>79</v>
      </c>
      <c r="C45" s="107" t="s">
        <v>73</v>
      </c>
    </row>
    <row r="46" spans="1:3" ht="34.5" customHeight="1" x14ac:dyDescent="0.25">
      <c r="A46" s="106">
        <v>45</v>
      </c>
      <c r="B46" s="107" t="s">
        <v>80</v>
      </c>
      <c r="C46" s="107" t="s">
        <v>245</v>
      </c>
    </row>
    <row r="47" spans="1:3" ht="34.5" customHeight="1" x14ac:dyDescent="0.25">
      <c r="A47" s="106">
        <v>46</v>
      </c>
      <c r="B47" s="107" t="s">
        <v>76</v>
      </c>
      <c r="C47" s="107" t="s">
        <v>239</v>
      </c>
    </row>
    <row r="48" spans="1:3" ht="34.5" customHeight="1" x14ac:dyDescent="0.25">
      <c r="A48" s="106">
        <v>47</v>
      </c>
      <c r="B48" s="107" t="s">
        <v>177</v>
      </c>
      <c r="C48" s="107" t="s">
        <v>142</v>
      </c>
    </row>
    <row r="49" spans="1:3" ht="34.5" customHeight="1" x14ac:dyDescent="0.25">
      <c r="A49" s="106">
        <v>48</v>
      </c>
      <c r="B49" s="107" t="s">
        <v>81</v>
      </c>
      <c r="C49" s="107" t="s">
        <v>239</v>
      </c>
    </row>
    <row r="50" spans="1:3" ht="34.5" customHeight="1" x14ac:dyDescent="0.25">
      <c r="A50" s="106">
        <v>49</v>
      </c>
      <c r="B50" s="107" t="s">
        <v>145</v>
      </c>
      <c r="C50" s="107" t="s">
        <v>74</v>
      </c>
    </row>
    <row r="51" spans="1:3" ht="34.5" customHeight="1" x14ac:dyDescent="0.25">
      <c r="A51" s="106">
        <v>50</v>
      </c>
      <c r="B51" s="107" t="s">
        <v>154</v>
      </c>
      <c r="C51" s="107" t="s">
        <v>5</v>
      </c>
    </row>
    <row r="52" spans="1:3" ht="34.5" customHeight="1" x14ac:dyDescent="0.25">
      <c r="A52" s="106">
        <v>51</v>
      </c>
      <c r="B52" s="107" t="s">
        <v>84</v>
      </c>
      <c r="C52" s="107" t="s">
        <v>129</v>
      </c>
    </row>
    <row r="53" spans="1:3" ht="34.5" customHeight="1" x14ac:dyDescent="0.25">
      <c r="A53" s="106">
        <v>52</v>
      </c>
      <c r="B53" s="107" t="s">
        <v>87</v>
      </c>
      <c r="C53" s="107" t="s">
        <v>252</v>
      </c>
    </row>
    <row r="54" spans="1:3" ht="34.5" customHeight="1" x14ac:dyDescent="0.25">
      <c r="A54" s="106">
        <v>53</v>
      </c>
      <c r="B54" s="107" t="s">
        <v>257</v>
      </c>
      <c r="C54" s="107" t="s">
        <v>128</v>
      </c>
    </row>
    <row r="55" spans="1:3" ht="34.5" customHeight="1" x14ac:dyDescent="0.25">
      <c r="A55" s="106">
        <v>54</v>
      </c>
      <c r="B55" s="107" t="s">
        <v>86</v>
      </c>
      <c r="C55" s="107" t="s">
        <v>136</v>
      </c>
    </row>
    <row r="56" spans="1:3" ht="34.5" customHeight="1" x14ac:dyDescent="0.25">
      <c r="A56" s="106">
        <v>55</v>
      </c>
      <c r="B56" s="107" t="s">
        <v>85</v>
      </c>
      <c r="C56" s="107" t="s">
        <v>132</v>
      </c>
    </row>
    <row r="57" spans="1:3" ht="46.5" customHeight="1" x14ac:dyDescent="0.25">
      <c r="A57" s="106">
        <v>56</v>
      </c>
      <c r="B57" s="107" t="s">
        <v>88</v>
      </c>
      <c r="C57" s="107" t="s">
        <v>285</v>
      </c>
    </row>
    <row r="58" spans="1:3" ht="34.5" customHeight="1" x14ac:dyDescent="0.25">
      <c r="A58" s="106">
        <v>57</v>
      </c>
      <c r="B58" s="107" t="s">
        <v>89</v>
      </c>
      <c r="C58" s="107" t="s">
        <v>351</v>
      </c>
    </row>
    <row r="59" spans="1:3" ht="34.5" customHeight="1" x14ac:dyDescent="0.25">
      <c r="A59" s="106">
        <v>58</v>
      </c>
      <c r="B59" s="107" t="s">
        <v>146</v>
      </c>
      <c r="C59" s="107" t="s">
        <v>145</v>
      </c>
    </row>
    <row r="60" spans="1:3" ht="34.5" customHeight="1" x14ac:dyDescent="0.25">
      <c r="A60" s="106">
        <v>59</v>
      </c>
      <c r="B60" s="107" t="s">
        <v>90</v>
      </c>
      <c r="C60" s="107" t="s">
        <v>249</v>
      </c>
    </row>
    <row r="61" spans="1:3" ht="34.5" customHeight="1" x14ac:dyDescent="0.25">
      <c r="A61" s="106">
        <v>60</v>
      </c>
      <c r="B61" s="107" t="s">
        <v>167</v>
      </c>
      <c r="C61" s="107" t="s">
        <v>123</v>
      </c>
    </row>
    <row r="62" spans="1:3" ht="34.5" customHeight="1" x14ac:dyDescent="0.25">
      <c r="A62" s="106">
        <v>61</v>
      </c>
      <c r="B62" s="107" t="s">
        <v>256</v>
      </c>
      <c r="C62" s="107" t="s">
        <v>257</v>
      </c>
    </row>
    <row r="63" spans="1:3" ht="34.5" customHeight="1" x14ac:dyDescent="0.25">
      <c r="A63" s="106">
        <v>62</v>
      </c>
      <c r="B63" s="107" t="s">
        <v>267</v>
      </c>
      <c r="C63" s="107" t="s">
        <v>257</v>
      </c>
    </row>
    <row r="64" spans="1:3" ht="34.5" customHeight="1" x14ac:dyDescent="0.25">
      <c r="A64" s="106">
        <v>63</v>
      </c>
      <c r="B64" s="107" t="s">
        <v>92</v>
      </c>
      <c r="C64" s="107" t="s">
        <v>130</v>
      </c>
    </row>
    <row r="65" spans="1:3" ht="34.5" customHeight="1" x14ac:dyDescent="0.25">
      <c r="A65" s="106">
        <v>64</v>
      </c>
      <c r="B65" s="107" t="s">
        <v>93</v>
      </c>
      <c r="C65" s="107" t="s">
        <v>134</v>
      </c>
    </row>
    <row r="66" spans="1:3" ht="34.5" customHeight="1" x14ac:dyDescent="0.25">
      <c r="A66" s="106">
        <v>65</v>
      </c>
      <c r="B66" s="107" t="s">
        <v>94</v>
      </c>
      <c r="C66" s="107" t="s">
        <v>88</v>
      </c>
    </row>
    <row r="67" spans="1:3" ht="34.5" customHeight="1" x14ac:dyDescent="0.25">
      <c r="A67" s="106">
        <v>66</v>
      </c>
      <c r="B67" s="107" t="s">
        <v>96</v>
      </c>
      <c r="C67" s="107" t="s">
        <v>137</v>
      </c>
    </row>
    <row r="68" spans="1:3" ht="34.5" customHeight="1" x14ac:dyDescent="0.25">
      <c r="A68" s="106">
        <v>67</v>
      </c>
      <c r="B68" s="107" t="s">
        <v>95</v>
      </c>
      <c r="C68" s="107" t="s">
        <v>139</v>
      </c>
    </row>
    <row r="69" spans="1:3" ht="34.5" customHeight="1" x14ac:dyDescent="0.25">
      <c r="A69" s="106">
        <v>68</v>
      </c>
      <c r="B69" s="107" t="s">
        <v>97</v>
      </c>
      <c r="C69" s="107" t="s">
        <v>131</v>
      </c>
    </row>
    <row r="70" spans="1:3" ht="34.5" customHeight="1" x14ac:dyDescent="0.25">
      <c r="A70" s="106">
        <v>69</v>
      </c>
      <c r="B70" s="107" t="s">
        <v>263</v>
      </c>
      <c r="C70" s="107" t="s">
        <v>91</v>
      </c>
    </row>
    <row r="71" spans="1:3" ht="34.5" customHeight="1" x14ac:dyDescent="0.25">
      <c r="A71" s="106">
        <v>70</v>
      </c>
      <c r="B71" s="107" t="s">
        <v>147</v>
      </c>
      <c r="C71" s="107" t="s">
        <v>138</v>
      </c>
    </row>
    <row r="72" spans="1:3" ht="34.5" customHeight="1" x14ac:dyDescent="0.25">
      <c r="A72" s="106">
        <v>71</v>
      </c>
      <c r="B72" s="107" t="s">
        <v>99</v>
      </c>
      <c r="C72" s="107" t="s">
        <v>140</v>
      </c>
    </row>
    <row r="73" spans="1:3" ht="34.5" customHeight="1" x14ac:dyDescent="0.25">
      <c r="A73" s="106">
        <v>72</v>
      </c>
      <c r="B73" s="107" t="s">
        <v>100</v>
      </c>
      <c r="C73" s="107" t="s">
        <v>135</v>
      </c>
    </row>
    <row r="74" spans="1:3" ht="34.5" customHeight="1" x14ac:dyDescent="0.25">
      <c r="A74" s="106">
        <v>73</v>
      </c>
      <c r="B74" s="107" t="s">
        <v>170</v>
      </c>
      <c r="C74" s="107" t="s">
        <v>209</v>
      </c>
    </row>
    <row r="75" spans="1:3" ht="34.5" customHeight="1" x14ac:dyDescent="0.25">
      <c r="A75" s="106">
        <v>74</v>
      </c>
      <c r="B75" s="107" t="s">
        <v>261</v>
      </c>
      <c r="C75" s="107" t="s">
        <v>263</v>
      </c>
    </row>
    <row r="76" spans="1:3" ht="34.5" customHeight="1" x14ac:dyDescent="0.25">
      <c r="A76" s="106">
        <v>75</v>
      </c>
      <c r="B76" s="107" t="s">
        <v>102</v>
      </c>
      <c r="C76" s="107" t="s">
        <v>97</v>
      </c>
    </row>
    <row r="77" spans="1:3" ht="34.5" customHeight="1" x14ac:dyDescent="0.25">
      <c r="A77" s="106">
        <v>76</v>
      </c>
      <c r="B77" s="107" t="s">
        <v>162</v>
      </c>
      <c r="C77" s="107" t="s">
        <v>264</v>
      </c>
    </row>
    <row r="78" spans="1:3" ht="34.5" customHeight="1" x14ac:dyDescent="0.25">
      <c r="A78" s="106">
        <v>77</v>
      </c>
      <c r="B78" s="107" t="s">
        <v>105</v>
      </c>
      <c r="C78" s="107" t="s">
        <v>152</v>
      </c>
    </row>
    <row r="79" spans="1:3" ht="34.5" customHeight="1" x14ac:dyDescent="0.25">
      <c r="A79" s="106">
        <v>78</v>
      </c>
      <c r="B79" s="107" t="s">
        <v>103</v>
      </c>
      <c r="C79" s="107" t="s">
        <v>151</v>
      </c>
    </row>
    <row r="80" spans="1:3" ht="34.5" customHeight="1" x14ac:dyDescent="0.25">
      <c r="A80" s="106">
        <v>79</v>
      </c>
      <c r="B80" s="107" t="s">
        <v>104</v>
      </c>
      <c r="C80" s="107" t="s">
        <v>98</v>
      </c>
    </row>
    <row r="81" spans="1:11" ht="81.75" customHeight="1" x14ac:dyDescent="0.25">
      <c r="A81" s="106">
        <v>80</v>
      </c>
      <c r="B81" s="105" t="s">
        <v>208</v>
      </c>
      <c r="C81" s="105" t="s">
        <v>286</v>
      </c>
    </row>
    <row r="82" spans="1:11" ht="34.5" customHeight="1" x14ac:dyDescent="0.25">
      <c r="A82" s="109">
        <v>81</v>
      </c>
      <c r="B82" s="110" t="s">
        <v>14</v>
      </c>
      <c r="C82" s="109" t="s">
        <v>5</v>
      </c>
      <c r="J82" s="108" t="s">
        <v>149</v>
      </c>
      <c r="K82" s="108" t="s">
        <v>150</v>
      </c>
    </row>
    <row r="83" spans="1:11" ht="34.5" customHeight="1" x14ac:dyDescent="0.25">
      <c r="A83" s="109">
        <v>82</v>
      </c>
      <c r="B83" s="110" t="s">
        <v>15</v>
      </c>
      <c r="C83" s="109" t="s">
        <v>5</v>
      </c>
    </row>
    <row r="84" spans="1:11" ht="34.5" customHeight="1" x14ac:dyDescent="0.25">
      <c r="A84" s="109">
        <v>83</v>
      </c>
      <c r="B84" s="109" t="s">
        <v>18</v>
      </c>
      <c r="C84" s="109" t="s">
        <v>5</v>
      </c>
    </row>
    <row r="85" spans="1:11" ht="34.5" customHeight="1" x14ac:dyDescent="0.25">
      <c r="A85" s="109">
        <v>84</v>
      </c>
      <c r="B85" s="109" t="s">
        <v>396</v>
      </c>
      <c r="C85" s="109" t="s">
        <v>5</v>
      </c>
    </row>
    <row r="86" spans="1:11" ht="34.5" customHeight="1" x14ac:dyDescent="0.25">
      <c r="A86" s="109">
        <v>85</v>
      </c>
      <c r="B86" s="109" t="s">
        <v>168</v>
      </c>
      <c r="C86" s="109" t="s">
        <v>5</v>
      </c>
    </row>
    <row r="87" spans="1:11" ht="34.5" customHeight="1" x14ac:dyDescent="0.25">
      <c r="A87" s="109">
        <v>86</v>
      </c>
      <c r="B87" s="109" t="s">
        <v>16</v>
      </c>
      <c r="C87" s="109" t="s">
        <v>5</v>
      </c>
    </row>
    <row r="88" spans="1:11" ht="34.5" customHeight="1" x14ac:dyDescent="0.25">
      <c r="A88" s="109">
        <v>87</v>
      </c>
      <c r="B88" s="109" t="s">
        <v>17</v>
      </c>
      <c r="C88" s="109" t="s">
        <v>5</v>
      </c>
    </row>
    <row r="89" spans="1:11" ht="34.5" customHeight="1" x14ac:dyDescent="0.25">
      <c r="A89" s="109">
        <v>88</v>
      </c>
      <c r="B89" s="109" t="s">
        <v>399</v>
      </c>
      <c r="C89" s="109" t="s">
        <v>5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7"/>
  <sheetViews>
    <sheetView zoomScale="60" zoomScaleNormal="60" workbookViewId="0">
      <selection activeCell="B17" sqref="B17"/>
    </sheetView>
  </sheetViews>
  <sheetFormatPr defaultRowHeight="15" x14ac:dyDescent="0.25"/>
  <cols>
    <col min="1" max="1" width="4.7109375" customWidth="1"/>
    <col min="2" max="2" width="65.140625" customWidth="1"/>
    <col min="3" max="3" width="20.7109375" customWidth="1"/>
    <col min="4" max="4" width="19.85546875" customWidth="1"/>
    <col min="5" max="5" width="23.28515625" customWidth="1"/>
    <col min="6" max="6" width="22.28515625" customWidth="1"/>
    <col min="7" max="7" width="20.42578125" customWidth="1"/>
    <col min="8" max="8" width="23.85546875" customWidth="1"/>
    <col min="9" max="9" width="19.28515625" customWidth="1"/>
    <col min="10" max="10" width="16.42578125" bestFit="1" customWidth="1"/>
    <col min="11" max="11" width="20.28515625" customWidth="1"/>
    <col min="12" max="12" width="20.7109375" customWidth="1"/>
    <col min="13" max="16" width="22.28515625" customWidth="1"/>
    <col min="17" max="17" width="23.85546875" customWidth="1"/>
  </cols>
  <sheetData>
    <row r="1" spans="1:17" ht="36.75" customHeight="1" x14ac:dyDescent="0.25">
      <c r="A1" s="236" t="s">
        <v>190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</row>
    <row r="2" spans="1:17" ht="37.5" customHeight="1" x14ac:dyDescent="0.25">
      <c r="A2" s="237" t="s">
        <v>295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17" ht="38.25" customHeight="1" x14ac:dyDescent="0.25">
      <c r="A3" s="241"/>
      <c r="B3" s="242"/>
      <c r="C3" s="238" t="s">
        <v>191</v>
      </c>
      <c r="D3" s="245" t="s">
        <v>192</v>
      </c>
      <c r="E3" s="246"/>
      <c r="F3" s="246"/>
      <c r="G3" s="246"/>
      <c r="H3" s="246"/>
      <c r="I3" s="246"/>
      <c r="J3" s="246"/>
      <c r="K3" s="246"/>
      <c r="L3" s="247"/>
      <c r="M3" s="238" t="s">
        <v>193</v>
      </c>
      <c r="N3" s="238"/>
      <c r="O3" s="238"/>
      <c r="P3" s="238"/>
      <c r="Q3" s="238"/>
    </row>
    <row r="4" spans="1:17" ht="23.25" customHeight="1" x14ac:dyDescent="0.25">
      <c r="A4" s="243"/>
      <c r="B4" s="244"/>
      <c r="C4" s="238"/>
      <c r="D4" s="248"/>
      <c r="E4" s="249"/>
      <c r="F4" s="249"/>
      <c r="G4" s="249"/>
      <c r="H4" s="249"/>
      <c r="I4" s="249"/>
      <c r="J4" s="249"/>
      <c r="K4" s="249"/>
      <c r="L4" s="250"/>
      <c r="M4" s="238"/>
      <c r="N4" s="238"/>
      <c r="O4" s="238"/>
      <c r="P4" s="238"/>
      <c r="Q4" s="238"/>
    </row>
    <row r="5" spans="1:17" ht="254.25" customHeight="1" x14ac:dyDescent="0.25">
      <c r="A5" s="239" t="s">
        <v>201</v>
      </c>
      <c r="B5" s="240"/>
      <c r="C5" s="39" t="s">
        <v>296</v>
      </c>
      <c r="D5" s="39" t="s">
        <v>297</v>
      </c>
      <c r="E5" s="39" t="s">
        <v>298</v>
      </c>
      <c r="F5" s="39" t="s">
        <v>299</v>
      </c>
      <c r="G5" s="39" t="s">
        <v>300</v>
      </c>
      <c r="H5" s="39" t="s">
        <v>301</v>
      </c>
      <c r="I5" s="39" t="s">
        <v>302</v>
      </c>
      <c r="J5" s="39" t="s">
        <v>303</v>
      </c>
      <c r="K5" s="39" t="s">
        <v>304</v>
      </c>
      <c r="L5" s="39" t="s">
        <v>305</v>
      </c>
      <c r="M5" s="39" t="s">
        <v>306</v>
      </c>
      <c r="N5" s="39" t="s">
        <v>307</v>
      </c>
      <c r="O5" s="39" t="s">
        <v>308</v>
      </c>
      <c r="P5" s="39" t="s">
        <v>309</v>
      </c>
      <c r="Q5" s="39" t="s">
        <v>310</v>
      </c>
    </row>
    <row r="6" spans="1:17" ht="24.75" customHeight="1" x14ac:dyDescent="0.25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  <c r="I6" s="40">
        <v>9</v>
      </c>
      <c r="J6" s="40">
        <v>10</v>
      </c>
      <c r="K6" s="40">
        <v>11</v>
      </c>
      <c r="L6" s="40">
        <v>12</v>
      </c>
      <c r="M6" s="40">
        <v>13</v>
      </c>
      <c r="N6" s="40">
        <v>14</v>
      </c>
      <c r="O6" s="40">
        <v>15</v>
      </c>
      <c r="P6" s="40">
        <v>16</v>
      </c>
      <c r="Q6" s="40">
        <v>17</v>
      </c>
    </row>
    <row r="7" spans="1:17" ht="27" customHeight="1" x14ac:dyDescent="0.25">
      <c r="A7" s="162" t="s">
        <v>157</v>
      </c>
      <c r="B7" s="41" t="s">
        <v>19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</row>
    <row r="8" spans="1:17" ht="40.5" customHeight="1" x14ac:dyDescent="0.25">
      <c r="A8" s="39">
        <v>1</v>
      </c>
      <c r="B8" s="122" t="s">
        <v>106</v>
      </c>
      <c r="C8" s="165">
        <v>2</v>
      </c>
      <c r="D8" s="42">
        <v>1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</row>
    <row r="9" spans="1:17" ht="40.5" customHeight="1" x14ac:dyDescent="0.25">
      <c r="A9" s="39">
        <v>2</v>
      </c>
      <c r="B9" s="122" t="s">
        <v>56</v>
      </c>
      <c r="C9" s="42">
        <v>1</v>
      </c>
      <c r="D9" s="42">
        <v>1</v>
      </c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</row>
    <row r="10" spans="1:17" ht="40.5" customHeight="1" x14ac:dyDescent="0.25">
      <c r="A10" s="39">
        <v>3</v>
      </c>
      <c r="B10" s="122" t="s">
        <v>57</v>
      </c>
      <c r="C10" s="42">
        <v>1</v>
      </c>
      <c r="D10" s="42">
        <v>1</v>
      </c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</row>
    <row r="11" spans="1:17" ht="40.5" customHeight="1" x14ac:dyDescent="0.25">
      <c r="A11" s="39">
        <v>4</v>
      </c>
      <c r="B11" s="160" t="s">
        <v>276</v>
      </c>
      <c r="C11" s="165">
        <v>2</v>
      </c>
      <c r="D11" s="42">
        <v>1</v>
      </c>
      <c r="E11" s="166"/>
      <c r="F11" s="167"/>
      <c r="G11" s="167"/>
      <c r="H11" s="167"/>
      <c r="I11" s="166"/>
      <c r="J11" s="166"/>
      <c r="K11" s="166"/>
      <c r="L11" s="166"/>
      <c r="M11" s="166"/>
      <c r="N11" s="166"/>
      <c r="O11" s="166"/>
      <c r="P11" s="166"/>
      <c r="Q11" s="166"/>
    </row>
    <row r="12" spans="1:17" ht="40.5" customHeight="1" x14ac:dyDescent="0.25">
      <c r="A12" s="39">
        <v>5</v>
      </c>
      <c r="B12" s="122" t="s">
        <v>108</v>
      </c>
      <c r="C12" s="165">
        <v>2</v>
      </c>
      <c r="D12" s="42">
        <v>1</v>
      </c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</row>
    <row r="13" spans="1:17" ht="40.5" customHeight="1" x14ac:dyDescent="0.25">
      <c r="A13" s="39">
        <v>6</v>
      </c>
      <c r="B13" s="160" t="s">
        <v>176</v>
      </c>
      <c r="C13" s="164">
        <v>3</v>
      </c>
      <c r="D13" s="167"/>
      <c r="E13" s="167"/>
      <c r="F13" s="167"/>
      <c r="G13" s="167"/>
      <c r="H13" s="167"/>
      <c r="I13" s="166"/>
      <c r="J13" s="166"/>
      <c r="K13" s="166"/>
      <c r="L13" s="166"/>
      <c r="M13" s="164">
        <v>3</v>
      </c>
      <c r="N13" s="164">
        <v>3</v>
      </c>
      <c r="O13" s="42">
        <v>1</v>
      </c>
      <c r="P13" s="166"/>
      <c r="Q13" s="166"/>
    </row>
    <row r="14" spans="1:17" ht="40.5" customHeight="1" x14ac:dyDescent="0.25">
      <c r="A14" s="39">
        <v>7</v>
      </c>
      <c r="B14" s="122" t="s">
        <v>9</v>
      </c>
      <c r="C14" s="42">
        <v>1</v>
      </c>
      <c r="D14" s="165">
        <v>2</v>
      </c>
      <c r="E14" s="166"/>
      <c r="F14" s="166"/>
      <c r="G14" s="166"/>
      <c r="H14" s="166"/>
      <c r="I14" s="166"/>
      <c r="J14" s="42">
        <v>1</v>
      </c>
      <c r="K14" s="42">
        <v>1</v>
      </c>
      <c r="L14" s="42">
        <v>1</v>
      </c>
      <c r="M14" s="42">
        <v>1</v>
      </c>
      <c r="N14" s="42">
        <v>1</v>
      </c>
      <c r="O14" s="42">
        <v>1</v>
      </c>
      <c r="P14" s="42">
        <v>1</v>
      </c>
      <c r="Q14" s="42">
        <v>1</v>
      </c>
    </row>
    <row r="15" spans="1:17" ht="26.25" customHeight="1" x14ac:dyDescent="0.25">
      <c r="A15" s="158"/>
      <c r="B15" s="159" t="s">
        <v>28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</row>
    <row r="16" spans="1:17" ht="41.25" customHeight="1" x14ac:dyDescent="0.25">
      <c r="A16" s="39">
        <v>1</v>
      </c>
      <c r="B16" s="122" t="s">
        <v>156</v>
      </c>
      <c r="C16" s="42">
        <v>1</v>
      </c>
      <c r="D16" s="165">
        <v>2</v>
      </c>
      <c r="E16" s="165">
        <v>2</v>
      </c>
      <c r="F16" s="164">
        <v>3</v>
      </c>
      <c r="G16" s="42">
        <v>1</v>
      </c>
      <c r="H16" s="165">
        <v>2</v>
      </c>
      <c r="I16" s="164">
        <v>3</v>
      </c>
      <c r="J16" s="165">
        <v>2</v>
      </c>
      <c r="K16" s="165">
        <v>2</v>
      </c>
      <c r="L16" s="165">
        <v>2</v>
      </c>
      <c r="M16" s="165">
        <v>2</v>
      </c>
      <c r="N16" s="166"/>
      <c r="O16" s="166"/>
      <c r="P16" s="165">
        <v>2</v>
      </c>
      <c r="Q16" s="165">
        <v>2</v>
      </c>
    </row>
    <row r="17" spans="1:17" ht="41.25" customHeight="1" x14ac:dyDescent="0.25">
      <c r="A17" s="39">
        <v>2</v>
      </c>
      <c r="B17" s="122" t="s">
        <v>402</v>
      </c>
      <c r="C17" s="42">
        <v>1</v>
      </c>
      <c r="D17" s="165">
        <v>2</v>
      </c>
      <c r="E17" s="166"/>
      <c r="F17" s="166"/>
      <c r="G17" s="166"/>
      <c r="H17" s="166"/>
      <c r="I17" s="166"/>
      <c r="J17" s="165">
        <v>2</v>
      </c>
      <c r="K17" s="165">
        <v>2</v>
      </c>
      <c r="L17" s="165">
        <v>2</v>
      </c>
      <c r="M17" s="165">
        <v>2</v>
      </c>
      <c r="N17" s="166"/>
      <c r="O17" s="166"/>
      <c r="P17" s="165">
        <v>2</v>
      </c>
      <c r="Q17" s="165">
        <v>2</v>
      </c>
    </row>
    <row r="18" spans="1:17" ht="41.25" customHeight="1" x14ac:dyDescent="0.25">
      <c r="A18" s="39">
        <v>3</v>
      </c>
      <c r="B18" s="122" t="s">
        <v>58</v>
      </c>
      <c r="C18" s="165">
        <v>2</v>
      </c>
      <c r="D18" s="165">
        <v>2</v>
      </c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</row>
    <row r="19" spans="1:17" ht="41.25" customHeight="1" x14ac:dyDescent="0.25">
      <c r="A19" s="39">
        <v>4</v>
      </c>
      <c r="B19" s="122" t="s">
        <v>59</v>
      </c>
      <c r="C19" s="165">
        <v>2</v>
      </c>
      <c r="D19" s="165">
        <v>2</v>
      </c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</row>
    <row r="20" spans="1:17" ht="41.25" customHeight="1" x14ac:dyDescent="0.25">
      <c r="A20" s="39">
        <v>5</v>
      </c>
      <c r="B20" s="122" t="s">
        <v>60</v>
      </c>
      <c r="C20" s="42">
        <v>1</v>
      </c>
      <c r="D20" s="165">
        <v>2</v>
      </c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</row>
    <row r="21" spans="1:17" ht="41.25" customHeight="1" x14ac:dyDescent="0.25">
      <c r="A21" s="39">
        <v>6</v>
      </c>
      <c r="B21" s="122" t="s">
        <v>61</v>
      </c>
      <c r="C21" s="42">
        <v>1</v>
      </c>
      <c r="D21" s="165">
        <v>2</v>
      </c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</row>
    <row r="22" spans="1:17" ht="41.25" customHeight="1" x14ac:dyDescent="0.25">
      <c r="A22" s="39">
        <v>7</v>
      </c>
      <c r="B22" s="122" t="s">
        <v>7</v>
      </c>
      <c r="C22" s="42">
        <v>1</v>
      </c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5">
        <v>2</v>
      </c>
      <c r="P22" s="166"/>
      <c r="Q22" s="42">
        <v>1</v>
      </c>
    </row>
    <row r="23" spans="1:17" ht="41.25" customHeight="1" x14ac:dyDescent="0.25">
      <c r="A23" s="39">
        <v>8</v>
      </c>
      <c r="B23" s="122" t="s">
        <v>8</v>
      </c>
      <c r="C23" s="165">
        <v>2</v>
      </c>
      <c r="D23" s="165">
        <v>2</v>
      </c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5">
        <v>2</v>
      </c>
    </row>
    <row r="24" spans="1:17" ht="26.25" customHeight="1" x14ac:dyDescent="0.25">
      <c r="A24" s="41"/>
      <c r="B24" s="159" t="s">
        <v>30</v>
      </c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</row>
    <row r="25" spans="1:17" ht="40.5" customHeight="1" x14ac:dyDescent="0.25">
      <c r="A25" s="39">
        <v>1</v>
      </c>
      <c r="B25" s="122" t="s">
        <v>66</v>
      </c>
      <c r="C25" s="42">
        <v>1</v>
      </c>
      <c r="D25" s="165">
        <v>2</v>
      </c>
      <c r="E25" s="42">
        <v>1</v>
      </c>
      <c r="F25" s="166"/>
      <c r="G25" s="166"/>
      <c r="H25" s="164">
        <v>3</v>
      </c>
      <c r="I25" s="166"/>
      <c r="J25" s="165">
        <v>2</v>
      </c>
      <c r="K25" s="165">
        <v>2</v>
      </c>
      <c r="L25" s="165">
        <v>2</v>
      </c>
      <c r="M25" s="166"/>
      <c r="N25" s="42">
        <v>1</v>
      </c>
      <c r="O25" s="166"/>
      <c r="P25" s="42">
        <v>1</v>
      </c>
      <c r="Q25" s="165">
        <v>2</v>
      </c>
    </row>
    <row r="26" spans="1:17" ht="40.5" customHeight="1" x14ac:dyDescent="0.25">
      <c r="A26" s="39">
        <v>2</v>
      </c>
      <c r="B26" s="122" t="s">
        <v>67</v>
      </c>
      <c r="C26" s="42">
        <v>1</v>
      </c>
      <c r="D26" s="165">
        <v>2</v>
      </c>
      <c r="E26" s="166"/>
      <c r="F26" s="166"/>
      <c r="G26" s="166"/>
      <c r="H26" s="166"/>
      <c r="I26" s="166"/>
      <c r="J26" s="165">
        <v>2</v>
      </c>
      <c r="K26" s="165">
        <v>2</v>
      </c>
      <c r="L26" s="165">
        <v>2</v>
      </c>
      <c r="M26" s="166"/>
      <c r="N26" s="166"/>
      <c r="O26" s="166"/>
      <c r="P26" s="42">
        <v>1</v>
      </c>
      <c r="Q26" s="165">
        <v>2</v>
      </c>
    </row>
    <row r="27" spans="1:17" ht="40.5" customHeight="1" x14ac:dyDescent="0.25">
      <c r="A27" s="39">
        <v>3</v>
      </c>
      <c r="B27" s="122" t="s">
        <v>62</v>
      </c>
      <c r="C27" s="165">
        <v>2</v>
      </c>
      <c r="D27" s="165">
        <v>2</v>
      </c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5">
        <v>2</v>
      </c>
      <c r="P27" s="166"/>
      <c r="Q27" s="166"/>
    </row>
    <row r="28" spans="1:17" ht="40.5" customHeight="1" x14ac:dyDescent="0.25">
      <c r="A28" s="161">
        <v>4</v>
      </c>
      <c r="B28" s="160" t="s">
        <v>63</v>
      </c>
      <c r="C28" s="165">
        <v>2</v>
      </c>
      <c r="D28" s="165">
        <v>2</v>
      </c>
      <c r="E28" s="166"/>
      <c r="F28" s="168"/>
      <c r="G28" s="166"/>
      <c r="H28" s="166"/>
      <c r="I28" s="168"/>
      <c r="J28" s="168"/>
      <c r="K28" s="168"/>
      <c r="L28" s="166"/>
      <c r="M28" s="166"/>
      <c r="N28" s="168"/>
      <c r="O28" s="165">
        <v>2</v>
      </c>
      <c r="P28" s="166"/>
      <c r="Q28" s="166"/>
    </row>
    <row r="29" spans="1:17" ht="40.5" customHeight="1" x14ac:dyDescent="0.25">
      <c r="A29" s="39">
        <v>5</v>
      </c>
      <c r="B29" s="122" t="s">
        <v>127</v>
      </c>
      <c r="C29" s="164">
        <v>3</v>
      </c>
      <c r="D29" s="165">
        <v>2</v>
      </c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</row>
    <row r="30" spans="1:17" ht="40.5" customHeight="1" x14ac:dyDescent="0.25">
      <c r="A30" s="39">
        <v>6</v>
      </c>
      <c r="B30" s="122" t="s">
        <v>142</v>
      </c>
      <c r="C30" s="165">
        <v>2</v>
      </c>
      <c r="D30" s="165">
        <v>2</v>
      </c>
      <c r="E30" s="166"/>
      <c r="F30" s="166"/>
      <c r="G30" s="166"/>
      <c r="H30" s="165">
        <v>2</v>
      </c>
      <c r="I30" s="166"/>
      <c r="J30" s="166"/>
      <c r="K30" s="166"/>
      <c r="L30" s="166"/>
      <c r="M30" s="166"/>
      <c r="N30" s="166"/>
      <c r="O30" s="165">
        <v>2</v>
      </c>
      <c r="P30" s="166"/>
      <c r="Q30" s="166"/>
    </row>
    <row r="31" spans="1:17" ht="40.5" customHeight="1" x14ac:dyDescent="0.25">
      <c r="A31" s="39">
        <v>7</v>
      </c>
      <c r="B31" s="122" t="s">
        <v>64</v>
      </c>
      <c r="C31" s="42">
        <v>1</v>
      </c>
      <c r="D31" s="165">
        <v>2</v>
      </c>
      <c r="E31" s="166"/>
      <c r="F31" s="166"/>
      <c r="G31" s="166"/>
      <c r="H31" s="164">
        <v>3</v>
      </c>
      <c r="I31" s="166"/>
      <c r="J31" s="166"/>
      <c r="K31" s="166"/>
      <c r="L31" s="166"/>
      <c r="M31" s="166"/>
      <c r="N31" s="166"/>
      <c r="O31" s="166"/>
      <c r="P31" s="165">
        <v>2</v>
      </c>
      <c r="Q31" s="166"/>
    </row>
    <row r="32" spans="1:17" ht="41.25" customHeight="1" x14ac:dyDescent="0.25">
      <c r="A32" s="39">
        <v>8</v>
      </c>
      <c r="B32" s="122" t="s">
        <v>10</v>
      </c>
      <c r="C32" s="165">
        <v>2</v>
      </c>
      <c r="D32" s="165">
        <v>2</v>
      </c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5">
        <v>2</v>
      </c>
    </row>
    <row r="33" spans="1:17" ht="26.25" customHeight="1" x14ac:dyDescent="0.25">
      <c r="A33" s="40"/>
      <c r="B33" s="123" t="s">
        <v>31</v>
      </c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</row>
    <row r="34" spans="1:17" ht="40.5" customHeight="1" x14ac:dyDescent="0.25">
      <c r="A34" s="39">
        <v>1</v>
      </c>
      <c r="B34" s="122" t="s">
        <v>68</v>
      </c>
      <c r="C34" s="165">
        <v>2</v>
      </c>
      <c r="D34" s="165">
        <v>2</v>
      </c>
      <c r="E34" s="165">
        <v>2</v>
      </c>
      <c r="F34" s="166"/>
      <c r="G34" s="164">
        <v>3</v>
      </c>
      <c r="H34" s="164">
        <v>3</v>
      </c>
      <c r="I34" s="165">
        <v>2</v>
      </c>
      <c r="J34" s="165">
        <v>2</v>
      </c>
      <c r="K34" s="165">
        <v>2</v>
      </c>
      <c r="L34" s="165">
        <v>2</v>
      </c>
      <c r="M34" s="165">
        <v>2</v>
      </c>
      <c r="N34" s="165">
        <v>2</v>
      </c>
      <c r="O34" s="165">
        <v>2</v>
      </c>
      <c r="P34" s="165">
        <v>2</v>
      </c>
      <c r="Q34" s="165">
        <v>2</v>
      </c>
    </row>
    <row r="35" spans="1:17" ht="40.5" customHeight="1" x14ac:dyDescent="0.25">
      <c r="A35" s="39">
        <v>2</v>
      </c>
      <c r="B35" s="122" t="s">
        <v>114</v>
      </c>
      <c r="C35" s="42">
        <v>1</v>
      </c>
      <c r="D35" s="165">
        <v>2</v>
      </c>
      <c r="E35" s="165">
        <v>2</v>
      </c>
      <c r="F35" s="164">
        <v>3</v>
      </c>
      <c r="G35" s="164">
        <v>3</v>
      </c>
      <c r="H35" s="166"/>
      <c r="I35" s="165">
        <v>2</v>
      </c>
      <c r="J35" s="165">
        <v>2</v>
      </c>
      <c r="K35" s="165">
        <v>2</v>
      </c>
      <c r="L35" s="165">
        <v>2</v>
      </c>
      <c r="M35" s="165">
        <v>2</v>
      </c>
      <c r="N35" s="165">
        <v>2</v>
      </c>
      <c r="O35" s="165">
        <v>2</v>
      </c>
      <c r="P35" s="165">
        <v>2</v>
      </c>
      <c r="Q35" s="165">
        <v>2</v>
      </c>
    </row>
    <row r="36" spans="1:17" ht="40.5" customHeight="1" x14ac:dyDescent="0.25">
      <c r="A36" s="39">
        <v>3</v>
      </c>
      <c r="B36" s="122" t="s">
        <v>243</v>
      </c>
      <c r="C36" s="165">
        <v>2</v>
      </c>
      <c r="D36" s="165">
        <v>2</v>
      </c>
      <c r="E36" s="165">
        <v>2</v>
      </c>
      <c r="F36" s="166"/>
      <c r="G36" s="164">
        <v>3</v>
      </c>
      <c r="H36" s="164">
        <v>3</v>
      </c>
      <c r="I36" s="165">
        <v>2</v>
      </c>
      <c r="J36" s="165">
        <v>2</v>
      </c>
      <c r="K36" s="165">
        <v>2</v>
      </c>
      <c r="L36" s="165">
        <v>2</v>
      </c>
      <c r="M36" s="165">
        <v>2</v>
      </c>
      <c r="N36" s="165">
        <v>2</v>
      </c>
      <c r="O36" s="165">
        <v>2</v>
      </c>
      <c r="P36" s="165">
        <v>2</v>
      </c>
      <c r="Q36" s="165">
        <v>2</v>
      </c>
    </row>
    <row r="37" spans="1:17" ht="40.5" customHeight="1" x14ac:dyDescent="0.25">
      <c r="A37" s="39">
        <v>4</v>
      </c>
      <c r="B37" s="122" t="s">
        <v>155</v>
      </c>
      <c r="C37" s="42">
        <v>1</v>
      </c>
      <c r="D37" s="165">
        <v>2</v>
      </c>
      <c r="E37" s="165">
        <v>2</v>
      </c>
      <c r="F37" s="166"/>
      <c r="G37" s="166"/>
      <c r="H37" s="165">
        <v>2</v>
      </c>
      <c r="I37" s="165">
        <v>2</v>
      </c>
      <c r="J37" s="165">
        <v>2</v>
      </c>
      <c r="K37" s="165">
        <v>2</v>
      </c>
      <c r="L37" s="165">
        <v>2</v>
      </c>
      <c r="M37" s="165">
        <v>2</v>
      </c>
      <c r="N37" s="165">
        <v>2</v>
      </c>
      <c r="O37" s="165">
        <v>2</v>
      </c>
      <c r="P37" s="165">
        <v>2</v>
      </c>
      <c r="Q37" s="165">
        <v>2</v>
      </c>
    </row>
    <row r="38" spans="1:17" ht="40.5" customHeight="1" x14ac:dyDescent="0.25">
      <c r="A38" s="39">
        <v>5</v>
      </c>
      <c r="B38" s="122" t="s">
        <v>239</v>
      </c>
      <c r="C38" s="42">
        <v>1</v>
      </c>
      <c r="D38" s="165">
        <v>2</v>
      </c>
      <c r="E38" s="165">
        <v>2</v>
      </c>
      <c r="F38" s="164">
        <v>3</v>
      </c>
      <c r="G38" s="164">
        <v>3</v>
      </c>
      <c r="H38" s="166"/>
      <c r="I38" s="165">
        <v>2</v>
      </c>
      <c r="J38" s="164">
        <v>3</v>
      </c>
      <c r="K38" s="165">
        <v>2</v>
      </c>
      <c r="L38" s="166"/>
      <c r="M38" s="165">
        <v>2</v>
      </c>
      <c r="N38" s="165">
        <v>2</v>
      </c>
      <c r="O38" s="165">
        <v>2</v>
      </c>
      <c r="P38" s="165">
        <v>2</v>
      </c>
      <c r="Q38" s="165">
        <v>2</v>
      </c>
    </row>
    <row r="39" spans="1:17" ht="40.5" customHeight="1" x14ac:dyDescent="0.25">
      <c r="A39" s="39">
        <v>6</v>
      </c>
      <c r="B39" s="122" t="s">
        <v>238</v>
      </c>
      <c r="C39" s="165">
        <v>2</v>
      </c>
      <c r="D39" s="165">
        <v>2</v>
      </c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</row>
    <row r="40" spans="1:17" ht="40.5" customHeight="1" x14ac:dyDescent="0.25">
      <c r="A40" s="39">
        <v>7</v>
      </c>
      <c r="B40" s="122" t="s">
        <v>123</v>
      </c>
      <c r="C40" s="42">
        <v>1</v>
      </c>
      <c r="D40" s="166"/>
      <c r="E40" s="166"/>
      <c r="F40" s="166"/>
      <c r="G40" s="166"/>
      <c r="H40" s="166"/>
      <c r="I40" s="166"/>
      <c r="J40" s="166"/>
      <c r="K40" s="166"/>
      <c r="L40" s="166"/>
      <c r="M40" s="164">
        <v>3</v>
      </c>
      <c r="N40" s="166"/>
      <c r="O40" s="164">
        <v>3</v>
      </c>
      <c r="P40" s="166"/>
      <c r="Q40" s="165">
        <v>2</v>
      </c>
    </row>
    <row r="41" spans="1:17" ht="40.5" customHeight="1" x14ac:dyDescent="0.25">
      <c r="A41" s="39">
        <v>8</v>
      </c>
      <c r="B41" s="122" t="s">
        <v>163</v>
      </c>
      <c r="C41" s="42">
        <v>1</v>
      </c>
      <c r="D41" s="166"/>
      <c r="E41" s="166"/>
      <c r="F41" s="166"/>
      <c r="G41" s="166"/>
      <c r="H41" s="166"/>
      <c r="I41" s="166"/>
      <c r="J41" s="166"/>
      <c r="K41" s="166"/>
      <c r="L41" s="166"/>
      <c r="M41" s="164">
        <v>3</v>
      </c>
      <c r="N41" s="166"/>
      <c r="O41" s="164">
        <v>3</v>
      </c>
      <c r="P41" s="166"/>
      <c r="Q41" s="165">
        <v>2</v>
      </c>
    </row>
    <row r="42" spans="1:17" ht="40.5" customHeight="1" x14ac:dyDescent="0.25">
      <c r="A42" s="39">
        <v>9</v>
      </c>
      <c r="B42" s="122" t="s">
        <v>11</v>
      </c>
      <c r="C42" s="165">
        <v>2</v>
      </c>
      <c r="D42" s="165">
        <v>2</v>
      </c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5">
        <v>2</v>
      </c>
    </row>
    <row r="43" spans="1:17" ht="27" customHeight="1" x14ac:dyDescent="0.25">
      <c r="A43" s="39"/>
      <c r="B43" s="123" t="s">
        <v>194</v>
      </c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</row>
    <row r="44" spans="1:17" ht="41.25" customHeight="1" x14ac:dyDescent="0.25">
      <c r="A44" s="39">
        <v>1</v>
      </c>
      <c r="B44" s="122" t="s">
        <v>242</v>
      </c>
      <c r="C44" s="165">
        <v>2</v>
      </c>
      <c r="D44" s="164">
        <v>3</v>
      </c>
      <c r="E44" s="164">
        <v>3</v>
      </c>
      <c r="F44" s="164">
        <v>3</v>
      </c>
      <c r="G44" s="164">
        <v>3</v>
      </c>
      <c r="H44" s="164">
        <v>3</v>
      </c>
      <c r="I44" s="164">
        <v>3</v>
      </c>
      <c r="J44" s="165">
        <v>2</v>
      </c>
      <c r="K44" s="165">
        <v>2</v>
      </c>
      <c r="L44" s="165">
        <v>2</v>
      </c>
      <c r="M44" s="164">
        <v>3</v>
      </c>
      <c r="N44" s="164">
        <v>3</v>
      </c>
      <c r="O44" s="165">
        <v>2</v>
      </c>
      <c r="P44" s="165">
        <v>2</v>
      </c>
      <c r="Q44" s="164">
        <v>3</v>
      </c>
    </row>
    <row r="45" spans="1:17" ht="41.25" customHeight="1" x14ac:dyDescent="0.25">
      <c r="A45" s="39">
        <v>2</v>
      </c>
      <c r="B45" s="122" t="s">
        <v>72</v>
      </c>
      <c r="C45" s="165">
        <v>2</v>
      </c>
      <c r="D45" s="164">
        <v>3</v>
      </c>
      <c r="E45" s="164">
        <v>3</v>
      </c>
      <c r="F45" s="164">
        <v>3</v>
      </c>
      <c r="G45" s="164">
        <v>3</v>
      </c>
      <c r="H45" s="164">
        <v>3</v>
      </c>
      <c r="I45" s="164">
        <v>3</v>
      </c>
      <c r="J45" s="165">
        <v>2</v>
      </c>
      <c r="K45" s="165">
        <v>2</v>
      </c>
      <c r="L45" s="165">
        <v>2</v>
      </c>
      <c r="M45" s="164">
        <v>3</v>
      </c>
      <c r="N45" s="164">
        <v>3</v>
      </c>
      <c r="O45" s="165">
        <v>2</v>
      </c>
      <c r="P45" s="165">
        <v>2</v>
      </c>
      <c r="Q45" s="164">
        <v>3</v>
      </c>
    </row>
    <row r="46" spans="1:17" ht="41.25" customHeight="1" x14ac:dyDescent="0.25">
      <c r="A46" s="39">
        <v>3</v>
      </c>
      <c r="B46" s="122" t="s">
        <v>292</v>
      </c>
      <c r="C46" s="165">
        <v>2</v>
      </c>
      <c r="D46" s="164">
        <v>3</v>
      </c>
      <c r="E46" s="164">
        <v>3</v>
      </c>
      <c r="F46" s="164">
        <v>3</v>
      </c>
      <c r="G46" s="164">
        <v>3</v>
      </c>
      <c r="H46" s="164">
        <v>3</v>
      </c>
      <c r="I46" s="164">
        <v>3</v>
      </c>
      <c r="J46" s="165">
        <v>2</v>
      </c>
      <c r="K46" s="165">
        <v>2</v>
      </c>
      <c r="L46" s="165">
        <v>2</v>
      </c>
      <c r="M46" s="164">
        <v>3</v>
      </c>
      <c r="N46" s="164">
        <v>3</v>
      </c>
      <c r="O46" s="165">
        <v>2</v>
      </c>
      <c r="P46" s="165">
        <v>2</v>
      </c>
      <c r="Q46" s="164">
        <v>3</v>
      </c>
    </row>
    <row r="47" spans="1:17" ht="41.25" customHeight="1" x14ac:dyDescent="0.25">
      <c r="A47" s="39">
        <v>4</v>
      </c>
      <c r="B47" s="122" t="s">
        <v>73</v>
      </c>
      <c r="C47" s="165">
        <v>2</v>
      </c>
      <c r="D47" s="164">
        <v>3</v>
      </c>
      <c r="E47" s="164">
        <v>3</v>
      </c>
      <c r="F47" s="164">
        <v>3</v>
      </c>
      <c r="G47" s="164">
        <v>3</v>
      </c>
      <c r="H47" s="164">
        <v>3</v>
      </c>
      <c r="I47" s="164">
        <v>3</v>
      </c>
      <c r="J47" s="165">
        <v>2</v>
      </c>
      <c r="K47" s="165">
        <v>2</v>
      </c>
      <c r="L47" s="165">
        <v>2</v>
      </c>
      <c r="M47" s="164">
        <v>3</v>
      </c>
      <c r="N47" s="164">
        <v>3</v>
      </c>
      <c r="O47" s="165">
        <v>2</v>
      </c>
      <c r="P47" s="165">
        <v>2</v>
      </c>
      <c r="Q47" s="164">
        <v>3</v>
      </c>
    </row>
    <row r="48" spans="1:17" ht="41.25" customHeight="1" x14ac:dyDescent="0.25">
      <c r="A48" s="39">
        <v>5</v>
      </c>
      <c r="B48" s="122" t="s">
        <v>74</v>
      </c>
      <c r="C48" s="42">
        <v>1</v>
      </c>
      <c r="D48" s="164">
        <v>3</v>
      </c>
      <c r="E48" s="165">
        <v>2</v>
      </c>
      <c r="F48" s="164">
        <v>3</v>
      </c>
      <c r="G48" s="164">
        <v>3</v>
      </c>
      <c r="H48" s="166"/>
      <c r="I48" s="165">
        <v>2</v>
      </c>
      <c r="J48" s="164">
        <v>3</v>
      </c>
      <c r="K48" s="165">
        <v>2</v>
      </c>
      <c r="L48" s="166"/>
      <c r="M48" s="164">
        <v>3</v>
      </c>
      <c r="N48" s="164">
        <v>3</v>
      </c>
      <c r="O48" s="165">
        <v>2</v>
      </c>
      <c r="P48" s="165">
        <v>2</v>
      </c>
      <c r="Q48" s="164">
        <v>3</v>
      </c>
    </row>
    <row r="49" spans="1:17" ht="41.25" customHeight="1" x14ac:dyDescent="0.25">
      <c r="A49" s="39">
        <v>6</v>
      </c>
      <c r="B49" s="122" t="s">
        <v>153</v>
      </c>
      <c r="C49" s="165">
        <v>2</v>
      </c>
      <c r="D49" s="164">
        <v>3</v>
      </c>
      <c r="E49" s="165">
        <v>2</v>
      </c>
      <c r="F49" s="164">
        <v>3</v>
      </c>
      <c r="G49" s="164">
        <v>3</v>
      </c>
      <c r="H49" s="166"/>
      <c r="I49" s="165">
        <v>2</v>
      </c>
      <c r="J49" s="164">
        <v>3</v>
      </c>
      <c r="K49" s="165">
        <v>2</v>
      </c>
      <c r="L49" s="166"/>
      <c r="M49" s="164">
        <v>3</v>
      </c>
      <c r="N49" s="164">
        <v>3</v>
      </c>
      <c r="O49" s="165">
        <v>2</v>
      </c>
      <c r="P49" s="165">
        <v>2</v>
      </c>
      <c r="Q49" s="164">
        <v>3</v>
      </c>
    </row>
    <row r="50" spans="1:17" ht="41.25" customHeight="1" x14ac:dyDescent="0.25">
      <c r="A50" s="39">
        <v>7</v>
      </c>
      <c r="B50" s="122" t="s">
        <v>75</v>
      </c>
      <c r="C50" s="42">
        <v>1</v>
      </c>
      <c r="D50" s="164">
        <v>3</v>
      </c>
      <c r="E50" s="165">
        <v>2</v>
      </c>
      <c r="F50" s="166"/>
      <c r="G50" s="164">
        <v>3</v>
      </c>
      <c r="H50" s="166"/>
      <c r="I50" s="166"/>
      <c r="J50" s="166"/>
      <c r="K50" s="166"/>
      <c r="L50" s="166"/>
      <c r="M50" s="164">
        <v>3</v>
      </c>
      <c r="N50" s="166"/>
      <c r="O50" s="165">
        <v>2</v>
      </c>
      <c r="P50" s="166"/>
      <c r="Q50" s="166"/>
    </row>
    <row r="51" spans="1:17" ht="41.25" customHeight="1" x14ac:dyDescent="0.25">
      <c r="A51" s="39">
        <v>8</v>
      </c>
      <c r="B51" s="122" t="s">
        <v>247</v>
      </c>
      <c r="C51" s="164">
        <v>3</v>
      </c>
      <c r="D51" s="164">
        <v>3</v>
      </c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4">
        <v>3</v>
      </c>
    </row>
    <row r="52" spans="1:17" ht="29.25" customHeight="1" x14ac:dyDescent="0.25">
      <c r="A52" s="40"/>
      <c r="B52" s="123" t="s">
        <v>33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</row>
    <row r="53" spans="1:17" ht="40.5" customHeight="1" x14ac:dyDescent="0.25">
      <c r="A53" s="39">
        <v>1</v>
      </c>
      <c r="B53" s="122" t="s">
        <v>77</v>
      </c>
      <c r="C53" s="165">
        <v>2</v>
      </c>
      <c r="D53" s="164">
        <v>3</v>
      </c>
      <c r="E53" s="164">
        <v>3</v>
      </c>
      <c r="F53" s="164">
        <v>3</v>
      </c>
      <c r="G53" s="164">
        <v>3</v>
      </c>
      <c r="H53" s="164">
        <v>3</v>
      </c>
      <c r="I53" s="164">
        <v>3</v>
      </c>
      <c r="J53" s="165">
        <v>2</v>
      </c>
      <c r="K53" s="165">
        <v>2</v>
      </c>
      <c r="L53" s="165">
        <v>2</v>
      </c>
      <c r="M53" s="164">
        <v>3</v>
      </c>
      <c r="N53" s="164">
        <v>3</v>
      </c>
      <c r="O53" s="165">
        <v>2</v>
      </c>
      <c r="P53" s="165">
        <v>2</v>
      </c>
      <c r="Q53" s="164">
        <v>3</v>
      </c>
    </row>
    <row r="54" spans="1:17" ht="40.5" customHeight="1" x14ac:dyDescent="0.25">
      <c r="A54" s="39">
        <v>2</v>
      </c>
      <c r="B54" s="122" t="s">
        <v>244</v>
      </c>
      <c r="C54" s="165">
        <v>2</v>
      </c>
      <c r="D54" s="164">
        <v>3</v>
      </c>
      <c r="E54" s="164">
        <v>3</v>
      </c>
      <c r="F54" s="164">
        <v>3</v>
      </c>
      <c r="G54" s="164">
        <v>3</v>
      </c>
      <c r="H54" s="164">
        <v>3</v>
      </c>
      <c r="I54" s="164">
        <v>3</v>
      </c>
      <c r="J54" s="165">
        <v>2</v>
      </c>
      <c r="K54" s="165">
        <v>2</v>
      </c>
      <c r="L54" s="165">
        <v>2</v>
      </c>
      <c r="M54" s="164">
        <v>3</v>
      </c>
      <c r="N54" s="164">
        <v>3</v>
      </c>
      <c r="O54" s="165">
        <v>2</v>
      </c>
      <c r="P54" s="165">
        <v>2</v>
      </c>
      <c r="Q54" s="164">
        <v>3</v>
      </c>
    </row>
    <row r="55" spans="1:17" ht="40.5" customHeight="1" x14ac:dyDescent="0.25">
      <c r="A55" s="39">
        <v>3</v>
      </c>
      <c r="B55" s="122" t="s">
        <v>212</v>
      </c>
      <c r="C55" s="165">
        <v>2</v>
      </c>
      <c r="D55" s="164">
        <v>3</v>
      </c>
      <c r="E55" s="164">
        <v>3</v>
      </c>
      <c r="F55" s="164">
        <v>3</v>
      </c>
      <c r="G55" s="164">
        <v>3</v>
      </c>
      <c r="H55" s="164">
        <v>3</v>
      </c>
      <c r="I55" s="164">
        <v>3</v>
      </c>
      <c r="J55" s="165">
        <v>2</v>
      </c>
      <c r="K55" s="165">
        <v>2</v>
      </c>
      <c r="L55" s="165">
        <v>2</v>
      </c>
      <c r="M55" s="164">
        <v>3</v>
      </c>
      <c r="N55" s="164">
        <v>3</v>
      </c>
      <c r="O55" s="165">
        <v>2</v>
      </c>
      <c r="P55" s="165">
        <v>2</v>
      </c>
      <c r="Q55" s="164">
        <v>3</v>
      </c>
    </row>
    <row r="56" spans="1:17" ht="40.5" customHeight="1" x14ac:dyDescent="0.25">
      <c r="A56" s="39">
        <v>4</v>
      </c>
      <c r="B56" s="122" t="s">
        <v>79</v>
      </c>
      <c r="C56" s="165">
        <v>2</v>
      </c>
      <c r="D56" s="164">
        <v>3</v>
      </c>
      <c r="E56" s="164">
        <v>3</v>
      </c>
      <c r="F56" s="164">
        <v>3</v>
      </c>
      <c r="G56" s="164">
        <v>3</v>
      </c>
      <c r="H56" s="164">
        <v>3</v>
      </c>
      <c r="I56" s="164">
        <v>3</v>
      </c>
      <c r="J56" s="165">
        <v>2</v>
      </c>
      <c r="K56" s="165">
        <v>2</v>
      </c>
      <c r="L56" s="165">
        <v>2</v>
      </c>
      <c r="M56" s="164">
        <v>3</v>
      </c>
      <c r="N56" s="164">
        <v>3</v>
      </c>
      <c r="O56" s="165">
        <v>2</v>
      </c>
      <c r="P56" s="165">
        <v>2</v>
      </c>
      <c r="Q56" s="164">
        <v>3</v>
      </c>
    </row>
    <row r="57" spans="1:17" ht="40.5" customHeight="1" x14ac:dyDescent="0.25">
      <c r="A57" s="39">
        <v>5</v>
      </c>
      <c r="B57" s="122" t="s">
        <v>80</v>
      </c>
      <c r="C57" s="165">
        <v>2</v>
      </c>
      <c r="D57" s="164">
        <v>3</v>
      </c>
      <c r="E57" s="165">
        <v>2</v>
      </c>
      <c r="F57" s="164">
        <v>3</v>
      </c>
      <c r="G57" s="164">
        <v>3</v>
      </c>
      <c r="H57" s="166"/>
      <c r="I57" s="165">
        <v>2</v>
      </c>
      <c r="J57" s="164">
        <v>3</v>
      </c>
      <c r="K57" s="164">
        <v>3</v>
      </c>
      <c r="L57" s="166"/>
      <c r="M57" s="164">
        <v>3</v>
      </c>
      <c r="N57" s="164">
        <v>3</v>
      </c>
      <c r="O57" s="165">
        <v>2</v>
      </c>
      <c r="P57" s="165">
        <v>2</v>
      </c>
      <c r="Q57" s="164">
        <v>3</v>
      </c>
    </row>
    <row r="58" spans="1:17" ht="40.5" customHeight="1" x14ac:dyDescent="0.25">
      <c r="A58" s="39">
        <v>6</v>
      </c>
      <c r="B58" s="122" t="s">
        <v>76</v>
      </c>
      <c r="C58" s="165">
        <v>2</v>
      </c>
      <c r="D58" s="164">
        <v>3</v>
      </c>
      <c r="E58" s="165">
        <v>2</v>
      </c>
      <c r="F58" s="164">
        <v>3</v>
      </c>
      <c r="G58" s="164">
        <v>3</v>
      </c>
      <c r="H58" s="166"/>
      <c r="I58" s="165">
        <v>2</v>
      </c>
      <c r="J58" s="164">
        <v>3</v>
      </c>
      <c r="K58" s="164">
        <v>3</v>
      </c>
      <c r="L58" s="166"/>
      <c r="M58" s="164">
        <v>3</v>
      </c>
      <c r="N58" s="164">
        <v>3</v>
      </c>
      <c r="O58" s="165">
        <v>2</v>
      </c>
      <c r="P58" s="165">
        <v>2</v>
      </c>
      <c r="Q58" s="164">
        <v>3</v>
      </c>
    </row>
    <row r="59" spans="1:17" ht="40.5" customHeight="1" x14ac:dyDescent="0.25">
      <c r="A59" s="39">
        <v>7</v>
      </c>
      <c r="B59" s="122" t="s">
        <v>177</v>
      </c>
      <c r="C59" s="165">
        <v>2</v>
      </c>
      <c r="D59" s="164">
        <v>3</v>
      </c>
      <c r="E59" s="165">
        <v>2</v>
      </c>
      <c r="F59" s="164">
        <v>3</v>
      </c>
      <c r="G59" s="164">
        <v>3</v>
      </c>
      <c r="H59" s="166"/>
      <c r="I59" s="165">
        <v>2</v>
      </c>
      <c r="J59" s="164">
        <v>3</v>
      </c>
      <c r="K59" s="164">
        <v>3</v>
      </c>
      <c r="L59" s="166"/>
      <c r="M59" s="164">
        <v>3</v>
      </c>
      <c r="N59" s="164">
        <v>3</v>
      </c>
      <c r="O59" s="165">
        <v>2</v>
      </c>
      <c r="P59" s="165">
        <v>2</v>
      </c>
      <c r="Q59" s="164">
        <v>3</v>
      </c>
    </row>
    <row r="60" spans="1:17" ht="40.5" customHeight="1" x14ac:dyDescent="0.25">
      <c r="A60" s="39">
        <v>8</v>
      </c>
      <c r="B60" s="122" t="s">
        <v>81</v>
      </c>
      <c r="C60" s="165">
        <v>2</v>
      </c>
      <c r="D60" s="164">
        <v>3</v>
      </c>
      <c r="E60" s="165">
        <v>2</v>
      </c>
      <c r="F60" s="164">
        <v>3</v>
      </c>
      <c r="G60" s="166"/>
      <c r="H60" s="164">
        <v>3</v>
      </c>
      <c r="I60" s="164">
        <v>3</v>
      </c>
      <c r="J60" s="164">
        <v>3</v>
      </c>
      <c r="K60" s="164">
        <v>3</v>
      </c>
      <c r="L60" s="165">
        <v>2</v>
      </c>
      <c r="M60" s="164">
        <v>3</v>
      </c>
      <c r="N60" s="164">
        <v>3</v>
      </c>
      <c r="O60" s="165">
        <v>2</v>
      </c>
      <c r="P60" s="165">
        <v>2</v>
      </c>
      <c r="Q60" s="164">
        <v>3</v>
      </c>
    </row>
    <row r="61" spans="1:17" ht="40.5" customHeight="1" x14ac:dyDescent="0.25">
      <c r="A61" s="39">
        <v>9</v>
      </c>
      <c r="B61" s="122" t="s">
        <v>145</v>
      </c>
      <c r="C61" s="165">
        <v>2</v>
      </c>
      <c r="D61" s="164">
        <v>3</v>
      </c>
      <c r="E61" s="165">
        <v>2</v>
      </c>
      <c r="F61" s="164">
        <v>3</v>
      </c>
      <c r="G61" s="164">
        <v>3</v>
      </c>
      <c r="H61" s="166"/>
      <c r="I61" s="165">
        <v>2</v>
      </c>
      <c r="J61" s="164">
        <v>3</v>
      </c>
      <c r="K61" s="164">
        <v>3</v>
      </c>
      <c r="L61" s="166"/>
      <c r="M61" s="164">
        <v>3</v>
      </c>
      <c r="N61" s="164">
        <v>3</v>
      </c>
      <c r="O61" s="165">
        <v>2</v>
      </c>
      <c r="P61" s="165">
        <v>2</v>
      </c>
      <c r="Q61" s="164">
        <v>3</v>
      </c>
    </row>
    <row r="62" spans="1:17" ht="40.5" customHeight="1" x14ac:dyDescent="0.25">
      <c r="A62" s="39">
        <v>10</v>
      </c>
      <c r="B62" s="122" t="s">
        <v>154</v>
      </c>
      <c r="C62" s="42">
        <v>1</v>
      </c>
      <c r="D62" s="166"/>
      <c r="E62" s="166"/>
      <c r="F62" s="166"/>
      <c r="G62" s="166"/>
      <c r="H62" s="165">
        <v>2</v>
      </c>
      <c r="I62" s="166"/>
      <c r="J62" s="166"/>
      <c r="K62" s="166"/>
      <c r="L62" s="166"/>
      <c r="M62" s="166"/>
      <c r="N62" s="166"/>
      <c r="O62" s="166"/>
      <c r="P62" s="166"/>
      <c r="Q62" s="166"/>
    </row>
    <row r="63" spans="1:17" ht="27" customHeight="1" x14ac:dyDescent="0.25">
      <c r="A63" s="40"/>
      <c r="B63" s="123" t="s">
        <v>195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</row>
    <row r="64" spans="1:17" ht="40.5" customHeight="1" x14ac:dyDescent="0.25">
      <c r="A64" s="39">
        <v>1</v>
      </c>
      <c r="B64" s="122" t="s">
        <v>84</v>
      </c>
      <c r="C64" s="164">
        <v>3</v>
      </c>
      <c r="D64" s="164">
        <v>3</v>
      </c>
      <c r="E64" s="164">
        <v>3</v>
      </c>
      <c r="F64" s="164">
        <v>3</v>
      </c>
      <c r="G64" s="164">
        <v>3</v>
      </c>
      <c r="H64" s="164">
        <v>3</v>
      </c>
      <c r="I64" s="164">
        <v>3</v>
      </c>
      <c r="J64" s="164">
        <v>3</v>
      </c>
      <c r="K64" s="164">
        <v>3</v>
      </c>
      <c r="L64" s="164">
        <v>3</v>
      </c>
      <c r="M64" s="164">
        <v>3</v>
      </c>
      <c r="N64" s="164">
        <v>3</v>
      </c>
      <c r="O64" s="164">
        <v>3</v>
      </c>
      <c r="P64" s="164">
        <v>3</v>
      </c>
      <c r="Q64" s="164">
        <v>3</v>
      </c>
    </row>
    <row r="65" spans="1:17" ht="40.5" customHeight="1" x14ac:dyDescent="0.25">
      <c r="A65" s="39">
        <v>2</v>
      </c>
      <c r="B65" s="122" t="s">
        <v>87</v>
      </c>
      <c r="C65" s="164">
        <v>3</v>
      </c>
      <c r="D65" s="164">
        <v>3</v>
      </c>
      <c r="E65" s="164">
        <v>3</v>
      </c>
      <c r="F65" s="164">
        <v>3</v>
      </c>
      <c r="G65" s="164">
        <v>3</v>
      </c>
      <c r="H65" s="164">
        <v>3</v>
      </c>
      <c r="I65" s="164">
        <v>3</v>
      </c>
      <c r="J65" s="164">
        <v>3</v>
      </c>
      <c r="K65" s="164">
        <v>3</v>
      </c>
      <c r="L65" s="164">
        <v>3</v>
      </c>
      <c r="M65" s="164">
        <v>3</v>
      </c>
      <c r="N65" s="164">
        <v>3</v>
      </c>
      <c r="O65" s="164">
        <v>3</v>
      </c>
      <c r="P65" s="164">
        <v>3</v>
      </c>
      <c r="Q65" s="164">
        <v>3</v>
      </c>
    </row>
    <row r="66" spans="1:17" ht="40.5" customHeight="1" x14ac:dyDescent="0.25">
      <c r="A66" s="39">
        <v>3</v>
      </c>
      <c r="B66" s="122" t="s">
        <v>257</v>
      </c>
      <c r="C66" s="164">
        <v>3</v>
      </c>
      <c r="D66" s="164">
        <v>3</v>
      </c>
      <c r="E66" s="164">
        <v>3</v>
      </c>
      <c r="F66" s="164">
        <v>3</v>
      </c>
      <c r="G66" s="164">
        <v>3</v>
      </c>
      <c r="H66" s="164">
        <v>3</v>
      </c>
      <c r="I66" s="164">
        <v>3</v>
      </c>
      <c r="J66" s="164">
        <v>3</v>
      </c>
      <c r="K66" s="164">
        <v>3</v>
      </c>
      <c r="L66" s="164">
        <v>3</v>
      </c>
      <c r="M66" s="164">
        <v>3</v>
      </c>
      <c r="N66" s="164">
        <v>3</v>
      </c>
      <c r="O66" s="164">
        <v>3</v>
      </c>
      <c r="P66" s="164">
        <v>3</v>
      </c>
      <c r="Q66" s="164">
        <v>3</v>
      </c>
    </row>
    <row r="67" spans="1:17" ht="40.5" customHeight="1" x14ac:dyDescent="0.25">
      <c r="A67" s="39">
        <v>4</v>
      </c>
      <c r="B67" s="122" t="s">
        <v>86</v>
      </c>
      <c r="C67" s="164">
        <v>3</v>
      </c>
      <c r="D67" s="164">
        <v>3</v>
      </c>
      <c r="E67" s="164">
        <v>3</v>
      </c>
      <c r="F67" s="164">
        <v>3</v>
      </c>
      <c r="G67" s="164">
        <v>3</v>
      </c>
      <c r="H67" s="164">
        <v>3</v>
      </c>
      <c r="I67" s="164">
        <v>3</v>
      </c>
      <c r="J67" s="164">
        <v>3</v>
      </c>
      <c r="K67" s="164">
        <v>3</v>
      </c>
      <c r="L67" s="164">
        <v>3</v>
      </c>
      <c r="M67" s="164">
        <v>3</v>
      </c>
      <c r="N67" s="164">
        <v>3</v>
      </c>
      <c r="O67" s="164">
        <v>3</v>
      </c>
      <c r="P67" s="164">
        <v>3</v>
      </c>
      <c r="Q67" s="164">
        <v>3</v>
      </c>
    </row>
    <row r="68" spans="1:17" ht="40.5" customHeight="1" x14ac:dyDescent="0.25">
      <c r="A68" s="161">
        <v>5</v>
      </c>
      <c r="B68" s="122" t="s">
        <v>85</v>
      </c>
      <c r="C68" s="164">
        <v>3</v>
      </c>
      <c r="D68" s="164">
        <v>3</v>
      </c>
      <c r="E68" s="164">
        <v>3</v>
      </c>
      <c r="F68" s="164">
        <v>3</v>
      </c>
      <c r="G68" s="165">
        <v>2</v>
      </c>
      <c r="H68" s="164">
        <v>3</v>
      </c>
      <c r="I68" s="164">
        <v>3</v>
      </c>
      <c r="J68" s="164">
        <v>3</v>
      </c>
      <c r="K68" s="164">
        <v>3</v>
      </c>
      <c r="L68" s="164">
        <v>3</v>
      </c>
      <c r="M68" s="164">
        <v>3</v>
      </c>
      <c r="N68" s="164">
        <v>3</v>
      </c>
      <c r="O68" s="164">
        <v>3</v>
      </c>
      <c r="P68" s="164">
        <v>3</v>
      </c>
      <c r="Q68" s="164">
        <v>3</v>
      </c>
    </row>
    <row r="69" spans="1:17" ht="40.5" customHeight="1" x14ac:dyDescent="0.25">
      <c r="A69" s="39">
        <v>6</v>
      </c>
      <c r="B69" s="122" t="s">
        <v>88</v>
      </c>
      <c r="C69" s="42">
        <v>1</v>
      </c>
      <c r="D69" s="42">
        <v>1</v>
      </c>
      <c r="E69" s="42">
        <v>1</v>
      </c>
      <c r="F69" s="166"/>
      <c r="G69" s="166"/>
      <c r="H69" s="164">
        <v>3</v>
      </c>
      <c r="I69" s="164">
        <v>3</v>
      </c>
      <c r="J69" s="164">
        <v>3</v>
      </c>
      <c r="K69" s="164">
        <v>3</v>
      </c>
      <c r="L69" s="164">
        <v>3</v>
      </c>
      <c r="M69" s="164">
        <v>3</v>
      </c>
      <c r="N69" s="164">
        <v>3</v>
      </c>
      <c r="O69" s="164">
        <v>3</v>
      </c>
      <c r="P69" s="164">
        <v>3</v>
      </c>
      <c r="Q69" s="164">
        <v>3</v>
      </c>
    </row>
    <row r="70" spans="1:17" ht="40.5" customHeight="1" x14ac:dyDescent="0.25">
      <c r="A70" s="39">
        <v>7</v>
      </c>
      <c r="B70" s="122" t="s">
        <v>89</v>
      </c>
      <c r="C70" s="165">
        <v>2</v>
      </c>
      <c r="D70" s="164">
        <v>3</v>
      </c>
      <c r="E70" s="165">
        <v>2</v>
      </c>
      <c r="F70" s="164">
        <v>3</v>
      </c>
      <c r="G70" s="164">
        <v>3</v>
      </c>
      <c r="H70" s="166"/>
      <c r="I70" s="164">
        <v>3</v>
      </c>
      <c r="J70" s="164">
        <v>3</v>
      </c>
      <c r="K70" s="164">
        <v>3</v>
      </c>
      <c r="L70" s="166"/>
      <c r="M70" s="164">
        <v>3</v>
      </c>
      <c r="N70" s="164">
        <v>3</v>
      </c>
      <c r="O70" s="164">
        <v>3</v>
      </c>
      <c r="P70" s="164">
        <v>3</v>
      </c>
      <c r="Q70" s="164">
        <v>3</v>
      </c>
    </row>
    <row r="71" spans="1:17" ht="40.5" customHeight="1" x14ac:dyDescent="0.25">
      <c r="A71" s="39">
        <v>8</v>
      </c>
      <c r="B71" s="122" t="s">
        <v>146</v>
      </c>
      <c r="C71" s="165">
        <v>2</v>
      </c>
      <c r="D71" s="164">
        <v>3</v>
      </c>
      <c r="E71" s="165">
        <v>2</v>
      </c>
      <c r="F71" s="164">
        <v>3</v>
      </c>
      <c r="G71" s="164">
        <v>3</v>
      </c>
      <c r="H71" s="166"/>
      <c r="I71" s="164">
        <v>3</v>
      </c>
      <c r="J71" s="164">
        <v>3</v>
      </c>
      <c r="K71" s="164">
        <v>3</v>
      </c>
      <c r="L71" s="166"/>
      <c r="M71" s="164">
        <v>3</v>
      </c>
      <c r="N71" s="164">
        <v>3</v>
      </c>
      <c r="O71" s="164">
        <v>3</v>
      </c>
      <c r="P71" s="164">
        <v>3</v>
      </c>
      <c r="Q71" s="164">
        <v>3</v>
      </c>
    </row>
    <row r="72" spans="1:17" ht="40.5" customHeight="1" x14ac:dyDescent="0.25">
      <c r="A72" s="39">
        <v>9</v>
      </c>
      <c r="B72" s="122" t="s">
        <v>90</v>
      </c>
      <c r="C72" s="165">
        <v>2</v>
      </c>
      <c r="D72" s="164">
        <v>3</v>
      </c>
      <c r="E72" s="165">
        <v>2</v>
      </c>
      <c r="F72" s="164">
        <v>3</v>
      </c>
      <c r="G72" s="164">
        <v>3</v>
      </c>
      <c r="H72" s="166"/>
      <c r="I72" s="164">
        <v>3</v>
      </c>
      <c r="J72" s="164">
        <v>3</v>
      </c>
      <c r="K72" s="164">
        <v>3</v>
      </c>
      <c r="L72" s="166"/>
      <c r="M72" s="164">
        <v>3</v>
      </c>
      <c r="N72" s="164">
        <v>3</v>
      </c>
      <c r="O72" s="164">
        <v>3</v>
      </c>
      <c r="P72" s="164">
        <v>3</v>
      </c>
      <c r="Q72" s="164">
        <v>3</v>
      </c>
    </row>
    <row r="73" spans="1:17" ht="40.5" customHeight="1" x14ac:dyDescent="0.25">
      <c r="A73" s="39">
        <v>10</v>
      </c>
      <c r="B73" s="122" t="s">
        <v>167</v>
      </c>
      <c r="C73" s="165">
        <v>2</v>
      </c>
      <c r="D73" s="166"/>
      <c r="E73" s="166"/>
      <c r="F73" s="166"/>
      <c r="G73" s="166"/>
      <c r="H73" s="166"/>
      <c r="I73" s="166"/>
      <c r="J73" s="166"/>
      <c r="K73" s="166"/>
      <c r="L73" s="166"/>
      <c r="M73" s="164">
        <v>3</v>
      </c>
      <c r="N73" s="164">
        <v>3</v>
      </c>
      <c r="O73" s="164">
        <v>3</v>
      </c>
      <c r="P73" s="166"/>
      <c r="Q73" s="164">
        <v>3</v>
      </c>
    </row>
    <row r="74" spans="1:17" ht="28.5" customHeight="1" x14ac:dyDescent="0.25">
      <c r="A74" s="40"/>
      <c r="B74" s="123" t="s">
        <v>34</v>
      </c>
      <c r="C74" s="123"/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3"/>
      <c r="Q74" s="123"/>
    </row>
    <row r="75" spans="1:17" ht="40.5" customHeight="1" x14ac:dyDescent="0.25">
      <c r="A75" s="39">
        <v>1</v>
      </c>
      <c r="B75" s="122" t="s">
        <v>256</v>
      </c>
      <c r="C75" s="164">
        <v>3</v>
      </c>
      <c r="D75" s="164">
        <v>3</v>
      </c>
      <c r="E75" s="164">
        <v>3</v>
      </c>
      <c r="F75" s="164">
        <v>3</v>
      </c>
      <c r="G75" s="164">
        <v>3</v>
      </c>
      <c r="H75" s="164">
        <v>3</v>
      </c>
      <c r="I75" s="164">
        <v>3</v>
      </c>
      <c r="J75" s="164">
        <v>3</v>
      </c>
      <c r="K75" s="164">
        <v>3</v>
      </c>
      <c r="L75" s="164">
        <v>3</v>
      </c>
      <c r="M75" s="164">
        <v>3</v>
      </c>
      <c r="N75" s="164">
        <v>3</v>
      </c>
      <c r="O75" s="164">
        <v>3</v>
      </c>
      <c r="P75" s="164">
        <v>3</v>
      </c>
      <c r="Q75" s="164">
        <v>3</v>
      </c>
    </row>
    <row r="76" spans="1:17" ht="40.5" customHeight="1" x14ac:dyDescent="0.25">
      <c r="A76" s="39">
        <v>2</v>
      </c>
      <c r="B76" s="122" t="s">
        <v>267</v>
      </c>
      <c r="C76" s="164">
        <v>3</v>
      </c>
      <c r="D76" s="164">
        <v>3</v>
      </c>
      <c r="E76" s="164">
        <v>3</v>
      </c>
      <c r="F76" s="164">
        <v>3</v>
      </c>
      <c r="G76" s="164">
        <v>3</v>
      </c>
      <c r="H76" s="164">
        <v>3</v>
      </c>
      <c r="I76" s="164">
        <v>3</v>
      </c>
      <c r="J76" s="164">
        <v>3</v>
      </c>
      <c r="K76" s="164">
        <v>3</v>
      </c>
      <c r="L76" s="164">
        <v>3</v>
      </c>
      <c r="M76" s="164">
        <v>3</v>
      </c>
      <c r="N76" s="164">
        <v>3</v>
      </c>
      <c r="O76" s="164">
        <v>3</v>
      </c>
      <c r="P76" s="164">
        <v>3</v>
      </c>
      <c r="Q76" s="164">
        <v>3</v>
      </c>
    </row>
    <row r="77" spans="1:17" ht="40.5" customHeight="1" x14ac:dyDescent="0.25">
      <c r="A77" s="39">
        <v>3</v>
      </c>
      <c r="B77" s="122" t="s">
        <v>92</v>
      </c>
      <c r="C77" s="164">
        <v>3</v>
      </c>
      <c r="D77" s="164">
        <v>3</v>
      </c>
      <c r="E77" s="164">
        <v>3</v>
      </c>
      <c r="F77" s="164">
        <v>3</v>
      </c>
      <c r="G77" s="164">
        <v>3</v>
      </c>
      <c r="H77" s="164">
        <v>3</v>
      </c>
      <c r="I77" s="164">
        <v>3</v>
      </c>
      <c r="J77" s="164">
        <v>3</v>
      </c>
      <c r="K77" s="164">
        <v>3</v>
      </c>
      <c r="L77" s="164">
        <v>3</v>
      </c>
      <c r="M77" s="164">
        <v>3</v>
      </c>
      <c r="N77" s="164">
        <v>3</v>
      </c>
      <c r="O77" s="164">
        <v>3</v>
      </c>
      <c r="P77" s="164">
        <v>3</v>
      </c>
      <c r="Q77" s="164">
        <v>3</v>
      </c>
    </row>
    <row r="78" spans="1:17" ht="40.5" customHeight="1" x14ac:dyDescent="0.25">
      <c r="A78" s="39">
        <v>4</v>
      </c>
      <c r="B78" s="122" t="s">
        <v>93</v>
      </c>
      <c r="C78" s="164">
        <v>3</v>
      </c>
      <c r="D78" s="164">
        <v>3</v>
      </c>
      <c r="E78" s="164">
        <v>3</v>
      </c>
      <c r="F78" s="164">
        <v>3</v>
      </c>
      <c r="G78" s="164">
        <v>3</v>
      </c>
      <c r="H78" s="164">
        <v>3</v>
      </c>
      <c r="I78" s="164">
        <v>3</v>
      </c>
      <c r="J78" s="164">
        <v>3</v>
      </c>
      <c r="K78" s="164">
        <v>3</v>
      </c>
      <c r="L78" s="164">
        <v>3</v>
      </c>
      <c r="M78" s="164">
        <v>3</v>
      </c>
      <c r="N78" s="164">
        <v>3</v>
      </c>
      <c r="O78" s="164">
        <v>3</v>
      </c>
      <c r="P78" s="164">
        <v>3</v>
      </c>
      <c r="Q78" s="164">
        <v>3</v>
      </c>
    </row>
    <row r="79" spans="1:17" ht="40.5" customHeight="1" x14ac:dyDescent="0.25">
      <c r="A79" s="161">
        <v>5</v>
      </c>
      <c r="B79" s="160" t="s">
        <v>94</v>
      </c>
      <c r="C79" s="164">
        <v>3</v>
      </c>
      <c r="D79" s="164">
        <v>3</v>
      </c>
      <c r="E79" s="165">
        <v>2</v>
      </c>
      <c r="F79" s="165">
        <v>2</v>
      </c>
      <c r="G79" s="165">
        <v>2</v>
      </c>
      <c r="H79" s="164">
        <v>3</v>
      </c>
      <c r="I79" s="164">
        <v>3</v>
      </c>
      <c r="J79" s="164">
        <v>3</v>
      </c>
      <c r="K79" s="164">
        <v>3</v>
      </c>
      <c r="L79" s="164">
        <v>3</v>
      </c>
      <c r="M79" s="164">
        <v>3</v>
      </c>
      <c r="N79" s="164">
        <v>3</v>
      </c>
      <c r="O79" s="164">
        <v>3</v>
      </c>
      <c r="P79" s="164">
        <v>3</v>
      </c>
      <c r="Q79" s="164">
        <v>3</v>
      </c>
    </row>
    <row r="80" spans="1:17" ht="40.5" customHeight="1" x14ac:dyDescent="0.25">
      <c r="A80" s="39">
        <v>6</v>
      </c>
      <c r="B80" s="122" t="s">
        <v>96</v>
      </c>
      <c r="C80" s="164">
        <v>3</v>
      </c>
      <c r="D80" s="164">
        <v>3</v>
      </c>
      <c r="E80" s="164">
        <v>3</v>
      </c>
      <c r="F80" s="164">
        <v>3</v>
      </c>
      <c r="G80" s="164">
        <v>3</v>
      </c>
      <c r="H80" s="164">
        <v>3</v>
      </c>
      <c r="I80" s="164">
        <v>3</v>
      </c>
      <c r="J80" s="164">
        <v>3</v>
      </c>
      <c r="K80" s="164">
        <v>3</v>
      </c>
      <c r="L80" s="164">
        <v>3</v>
      </c>
      <c r="M80" s="164">
        <v>3</v>
      </c>
      <c r="N80" s="164">
        <v>3</v>
      </c>
      <c r="O80" s="164">
        <v>3</v>
      </c>
      <c r="P80" s="164">
        <v>3</v>
      </c>
      <c r="Q80" s="164">
        <v>3</v>
      </c>
    </row>
    <row r="81" spans="1:17" ht="40.5" customHeight="1" x14ac:dyDescent="0.25">
      <c r="A81" s="39">
        <v>7</v>
      </c>
      <c r="B81" s="122" t="s">
        <v>95</v>
      </c>
      <c r="C81" s="164">
        <v>3</v>
      </c>
      <c r="D81" s="164">
        <v>3</v>
      </c>
      <c r="E81" s="164">
        <v>3</v>
      </c>
      <c r="F81" s="164">
        <v>3</v>
      </c>
      <c r="G81" s="164">
        <v>3</v>
      </c>
      <c r="H81" s="164">
        <v>3</v>
      </c>
      <c r="I81" s="164">
        <v>3</v>
      </c>
      <c r="J81" s="164">
        <v>3</v>
      </c>
      <c r="K81" s="164">
        <v>3</v>
      </c>
      <c r="L81" s="164">
        <v>3</v>
      </c>
      <c r="M81" s="164">
        <v>3</v>
      </c>
      <c r="N81" s="164">
        <v>3</v>
      </c>
      <c r="O81" s="164">
        <v>3</v>
      </c>
      <c r="P81" s="164">
        <v>3</v>
      </c>
      <c r="Q81" s="164">
        <v>3</v>
      </c>
    </row>
    <row r="82" spans="1:17" ht="28.5" customHeight="1" x14ac:dyDescent="0.25">
      <c r="A82" s="40"/>
      <c r="B82" s="123" t="s">
        <v>196</v>
      </c>
      <c r="C82" s="123"/>
      <c r="D82" s="123"/>
      <c r="E82" s="123"/>
      <c r="F82" s="123"/>
      <c r="G82" s="123"/>
      <c r="H82" s="123"/>
      <c r="I82" s="123"/>
      <c r="J82" s="123"/>
      <c r="K82" s="123"/>
      <c r="L82" s="123"/>
      <c r="M82" s="123"/>
      <c r="N82" s="123"/>
      <c r="O82" s="123"/>
      <c r="P82" s="123"/>
      <c r="Q82" s="123"/>
    </row>
    <row r="83" spans="1:17" ht="41.25" customHeight="1" x14ac:dyDescent="0.25">
      <c r="A83" s="39">
        <v>1</v>
      </c>
      <c r="B83" s="122" t="s">
        <v>97</v>
      </c>
      <c r="C83" s="164">
        <v>3</v>
      </c>
      <c r="D83" s="164">
        <v>3</v>
      </c>
      <c r="E83" s="164">
        <v>3</v>
      </c>
      <c r="F83" s="164">
        <v>3</v>
      </c>
      <c r="G83" s="164">
        <v>3</v>
      </c>
      <c r="H83" s="164">
        <v>3</v>
      </c>
      <c r="I83" s="164">
        <v>3</v>
      </c>
      <c r="J83" s="164">
        <v>3</v>
      </c>
      <c r="K83" s="164">
        <v>3</v>
      </c>
      <c r="L83" s="164">
        <v>3</v>
      </c>
      <c r="M83" s="164">
        <v>3</v>
      </c>
      <c r="N83" s="164">
        <v>3</v>
      </c>
      <c r="O83" s="164">
        <v>3</v>
      </c>
      <c r="P83" s="164">
        <v>3</v>
      </c>
      <c r="Q83" s="164">
        <v>3</v>
      </c>
    </row>
    <row r="84" spans="1:17" ht="41.25" customHeight="1" x14ac:dyDescent="0.25">
      <c r="A84" s="39">
        <v>2</v>
      </c>
      <c r="B84" s="122" t="s">
        <v>263</v>
      </c>
      <c r="C84" s="164">
        <v>3</v>
      </c>
      <c r="D84" s="164">
        <v>3</v>
      </c>
      <c r="E84" s="164">
        <v>3</v>
      </c>
      <c r="F84" s="164">
        <v>3</v>
      </c>
      <c r="G84" s="164">
        <v>3</v>
      </c>
      <c r="H84" s="164">
        <v>3</v>
      </c>
      <c r="I84" s="164">
        <v>3</v>
      </c>
      <c r="J84" s="164">
        <v>3</v>
      </c>
      <c r="K84" s="164">
        <v>3</v>
      </c>
      <c r="L84" s="164">
        <v>3</v>
      </c>
      <c r="M84" s="164">
        <v>3</v>
      </c>
      <c r="N84" s="164">
        <v>3</v>
      </c>
      <c r="O84" s="164">
        <v>3</v>
      </c>
      <c r="P84" s="164">
        <v>3</v>
      </c>
      <c r="Q84" s="164">
        <v>3</v>
      </c>
    </row>
    <row r="85" spans="1:17" ht="41.25" customHeight="1" x14ac:dyDescent="0.25">
      <c r="A85" s="39">
        <v>3</v>
      </c>
      <c r="B85" s="122" t="s">
        <v>147</v>
      </c>
      <c r="C85" s="164">
        <v>3</v>
      </c>
      <c r="D85" s="164">
        <v>3</v>
      </c>
      <c r="E85" s="164">
        <v>3</v>
      </c>
      <c r="F85" s="164">
        <v>3</v>
      </c>
      <c r="G85" s="164">
        <v>3</v>
      </c>
      <c r="H85" s="164">
        <v>3</v>
      </c>
      <c r="I85" s="164">
        <v>3</v>
      </c>
      <c r="J85" s="164">
        <v>3</v>
      </c>
      <c r="K85" s="164">
        <v>3</v>
      </c>
      <c r="L85" s="164">
        <v>3</v>
      </c>
      <c r="M85" s="164">
        <v>3</v>
      </c>
      <c r="N85" s="164">
        <v>3</v>
      </c>
      <c r="O85" s="164">
        <v>3</v>
      </c>
      <c r="P85" s="164">
        <v>3</v>
      </c>
      <c r="Q85" s="164">
        <v>3</v>
      </c>
    </row>
    <row r="86" spans="1:17" ht="41.25" customHeight="1" x14ac:dyDescent="0.25">
      <c r="A86" s="39">
        <v>4</v>
      </c>
      <c r="B86" s="122" t="s">
        <v>99</v>
      </c>
      <c r="C86" s="164">
        <v>3</v>
      </c>
      <c r="D86" s="164">
        <v>3</v>
      </c>
      <c r="E86" s="164">
        <v>3</v>
      </c>
      <c r="F86" s="164">
        <v>3</v>
      </c>
      <c r="G86" s="164">
        <v>3</v>
      </c>
      <c r="H86" s="164">
        <v>3</v>
      </c>
      <c r="I86" s="164">
        <v>3</v>
      </c>
      <c r="J86" s="164">
        <v>3</v>
      </c>
      <c r="K86" s="164">
        <v>3</v>
      </c>
      <c r="L86" s="164">
        <v>3</v>
      </c>
      <c r="M86" s="164">
        <v>3</v>
      </c>
      <c r="N86" s="164">
        <v>3</v>
      </c>
      <c r="O86" s="164">
        <v>3</v>
      </c>
      <c r="P86" s="164">
        <v>3</v>
      </c>
      <c r="Q86" s="164">
        <v>3</v>
      </c>
    </row>
    <row r="87" spans="1:17" ht="41.25" customHeight="1" x14ac:dyDescent="0.25">
      <c r="A87" s="39">
        <v>5</v>
      </c>
      <c r="B87" s="122" t="s">
        <v>100</v>
      </c>
      <c r="C87" s="164">
        <v>3</v>
      </c>
      <c r="D87" s="164">
        <v>3</v>
      </c>
      <c r="E87" s="164">
        <v>3</v>
      </c>
      <c r="F87" s="164">
        <v>3</v>
      </c>
      <c r="G87" s="164">
        <v>3</v>
      </c>
      <c r="H87" s="164">
        <v>3</v>
      </c>
      <c r="I87" s="164">
        <v>3</v>
      </c>
      <c r="J87" s="164">
        <v>3</v>
      </c>
      <c r="K87" s="164">
        <v>3</v>
      </c>
      <c r="L87" s="164">
        <v>3</v>
      </c>
      <c r="M87" s="164">
        <v>3</v>
      </c>
      <c r="N87" s="164">
        <v>3</v>
      </c>
      <c r="O87" s="164">
        <v>3</v>
      </c>
      <c r="P87" s="164">
        <v>3</v>
      </c>
      <c r="Q87" s="164">
        <v>3</v>
      </c>
    </row>
    <row r="88" spans="1:17" ht="41.25" customHeight="1" x14ac:dyDescent="0.25">
      <c r="A88" s="39">
        <v>6</v>
      </c>
      <c r="B88" s="122" t="s">
        <v>170</v>
      </c>
      <c r="C88" s="164">
        <v>3</v>
      </c>
      <c r="D88" s="164">
        <v>3</v>
      </c>
      <c r="E88" s="164">
        <v>3</v>
      </c>
      <c r="F88" s="164">
        <v>3</v>
      </c>
      <c r="G88" s="164">
        <v>3</v>
      </c>
      <c r="H88" s="164">
        <v>3</v>
      </c>
      <c r="I88" s="164">
        <v>3</v>
      </c>
      <c r="J88" s="164">
        <v>3</v>
      </c>
      <c r="K88" s="164">
        <v>3</v>
      </c>
      <c r="L88" s="164">
        <v>3</v>
      </c>
      <c r="M88" s="164">
        <v>3</v>
      </c>
      <c r="N88" s="164">
        <v>3</v>
      </c>
      <c r="O88" s="164">
        <v>3</v>
      </c>
      <c r="P88" s="164">
        <v>3</v>
      </c>
      <c r="Q88" s="164">
        <v>3</v>
      </c>
    </row>
    <row r="89" spans="1:17" ht="34.5" customHeight="1" x14ac:dyDescent="0.25">
      <c r="A89" s="40"/>
      <c r="B89" s="123" t="s">
        <v>37</v>
      </c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</row>
    <row r="90" spans="1:17" ht="40.5" customHeight="1" x14ac:dyDescent="0.25">
      <c r="A90" s="39">
        <v>1</v>
      </c>
      <c r="B90" s="122" t="s">
        <v>261</v>
      </c>
      <c r="C90" s="164">
        <v>3</v>
      </c>
      <c r="D90" s="164">
        <v>3</v>
      </c>
      <c r="E90" s="164">
        <v>3</v>
      </c>
      <c r="F90" s="164">
        <v>3</v>
      </c>
      <c r="G90" s="164">
        <v>3</v>
      </c>
      <c r="H90" s="164">
        <v>3</v>
      </c>
      <c r="I90" s="164">
        <v>3</v>
      </c>
      <c r="J90" s="164">
        <v>3</v>
      </c>
      <c r="K90" s="164">
        <v>3</v>
      </c>
      <c r="L90" s="164">
        <v>3</v>
      </c>
      <c r="M90" s="164">
        <v>3</v>
      </c>
      <c r="N90" s="164">
        <v>3</v>
      </c>
      <c r="O90" s="164">
        <v>3</v>
      </c>
      <c r="P90" s="164">
        <v>3</v>
      </c>
      <c r="Q90" s="164">
        <v>3</v>
      </c>
    </row>
    <row r="91" spans="1:17" ht="40.5" customHeight="1" x14ac:dyDescent="0.25">
      <c r="A91" s="39">
        <v>2</v>
      </c>
      <c r="B91" s="122" t="s">
        <v>102</v>
      </c>
      <c r="C91" s="164">
        <v>3</v>
      </c>
      <c r="D91" s="164">
        <v>3</v>
      </c>
      <c r="E91" s="164">
        <v>3</v>
      </c>
      <c r="F91" s="164">
        <v>3</v>
      </c>
      <c r="G91" s="164">
        <v>3</v>
      </c>
      <c r="H91" s="164">
        <v>3</v>
      </c>
      <c r="I91" s="164">
        <v>3</v>
      </c>
      <c r="J91" s="164">
        <v>3</v>
      </c>
      <c r="K91" s="164">
        <v>3</v>
      </c>
      <c r="L91" s="164">
        <v>3</v>
      </c>
      <c r="M91" s="164">
        <v>3</v>
      </c>
      <c r="N91" s="164">
        <v>3</v>
      </c>
      <c r="O91" s="164">
        <v>3</v>
      </c>
      <c r="P91" s="164">
        <v>3</v>
      </c>
      <c r="Q91" s="164">
        <v>3</v>
      </c>
    </row>
    <row r="92" spans="1:17" ht="40.5" customHeight="1" x14ac:dyDescent="0.25">
      <c r="A92" s="39">
        <v>3</v>
      </c>
      <c r="B92" s="122" t="s">
        <v>162</v>
      </c>
      <c r="C92" s="164">
        <v>3</v>
      </c>
      <c r="D92" s="164">
        <v>3</v>
      </c>
      <c r="E92" s="164">
        <v>3</v>
      </c>
      <c r="F92" s="164">
        <v>3</v>
      </c>
      <c r="G92" s="164">
        <v>3</v>
      </c>
      <c r="H92" s="164">
        <v>3</v>
      </c>
      <c r="I92" s="164">
        <v>3</v>
      </c>
      <c r="J92" s="164">
        <v>3</v>
      </c>
      <c r="K92" s="164">
        <v>3</v>
      </c>
      <c r="L92" s="164">
        <v>3</v>
      </c>
      <c r="M92" s="164">
        <v>3</v>
      </c>
      <c r="N92" s="164">
        <v>3</v>
      </c>
      <c r="O92" s="164">
        <v>3</v>
      </c>
      <c r="P92" s="164">
        <v>3</v>
      </c>
      <c r="Q92" s="164">
        <v>3</v>
      </c>
    </row>
    <row r="93" spans="1:17" ht="40.5" customHeight="1" x14ac:dyDescent="0.25">
      <c r="A93" s="39">
        <v>4</v>
      </c>
      <c r="B93" s="122" t="s">
        <v>105</v>
      </c>
      <c r="C93" s="164">
        <v>3</v>
      </c>
      <c r="D93" s="164">
        <v>3</v>
      </c>
      <c r="E93" s="164">
        <v>3</v>
      </c>
      <c r="F93" s="164">
        <v>3</v>
      </c>
      <c r="G93" s="164">
        <v>3</v>
      </c>
      <c r="H93" s="164">
        <v>3</v>
      </c>
      <c r="I93" s="164">
        <v>3</v>
      </c>
      <c r="J93" s="164">
        <v>3</v>
      </c>
      <c r="K93" s="164">
        <v>3</v>
      </c>
      <c r="L93" s="164">
        <v>3</v>
      </c>
      <c r="M93" s="164">
        <v>3</v>
      </c>
      <c r="N93" s="164">
        <v>3</v>
      </c>
      <c r="O93" s="164">
        <v>3</v>
      </c>
      <c r="P93" s="164">
        <v>3</v>
      </c>
      <c r="Q93" s="164">
        <v>3</v>
      </c>
    </row>
    <row r="94" spans="1:17" ht="40.5" customHeight="1" x14ac:dyDescent="0.25">
      <c r="A94" s="39">
        <v>5</v>
      </c>
      <c r="B94" s="122" t="s">
        <v>103</v>
      </c>
      <c r="C94" s="164">
        <v>3</v>
      </c>
      <c r="D94" s="164">
        <v>3</v>
      </c>
      <c r="E94" s="164">
        <v>3</v>
      </c>
      <c r="F94" s="164">
        <v>3</v>
      </c>
      <c r="G94" s="164">
        <v>3</v>
      </c>
      <c r="H94" s="164">
        <v>3</v>
      </c>
      <c r="I94" s="164">
        <v>3</v>
      </c>
      <c r="J94" s="164">
        <v>3</v>
      </c>
      <c r="K94" s="164">
        <v>3</v>
      </c>
      <c r="L94" s="164">
        <v>3</v>
      </c>
      <c r="M94" s="164">
        <v>3</v>
      </c>
      <c r="N94" s="164">
        <v>3</v>
      </c>
      <c r="O94" s="164">
        <v>3</v>
      </c>
      <c r="P94" s="164">
        <v>3</v>
      </c>
      <c r="Q94" s="164">
        <v>3</v>
      </c>
    </row>
    <row r="95" spans="1:17" ht="40.5" customHeight="1" x14ac:dyDescent="0.25">
      <c r="A95" s="39">
        <v>6</v>
      </c>
      <c r="B95" s="122" t="s">
        <v>104</v>
      </c>
      <c r="C95" s="164">
        <v>3</v>
      </c>
      <c r="D95" s="164">
        <v>3</v>
      </c>
      <c r="E95" s="164">
        <v>3</v>
      </c>
      <c r="F95" s="164">
        <v>3</v>
      </c>
      <c r="G95" s="164">
        <v>3</v>
      </c>
      <c r="H95" s="164">
        <v>3</v>
      </c>
      <c r="I95" s="164">
        <v>3</v>
      </c>
      <c r="J95" s="164">
        <v>3</v>
      </c>
      <c r="K95" s="164">
        <v>3</v>
      </c>
      <c r="L95" s="164">
        <v>3</v>
      </c>
      <c r="M95" s="164">
        <v>3</v>
      </c>
      <c r="N95" s="164">
        <v>3</v>
      </c>
      <c r="O95" s="164">
        <v>3</v>
      </c>
      <c r="P95" s="164">
        <v>3</v>
      </c>
      <c r="Q95" s="164">
        <v>3</v>
      </c>
    </row>
    <row r="96" spans="1:17" ht="40.5" customHeight="1" x14ac:dyDescent="0.25">
      <c r="A96" s="39">
        <v>7</v>
      </c>
      <c r="B96" s="122" t="s">
        <v>262</v>
      </c>
      <c r="C96" s="164">
        <v>3</v>
      </c>
      <c r="D96" s="164">
        <v>3</v>
      </c>
      <c r="E96" s="164">
        <v>3</v>
      </c>
      <c r="F96" s="164">
        <v>3</v>
      </c>
      <c r="G96" s="164">
        <v>3</v>
      </c>
      <c r="H96" s="164">
        <v>3</v>
      </c>
      <c r="I96" s="164">
        <v>3</v>
      </c>
      <c r="J96" s="164">
        <v>3</v>
      </c>
      <c r="K96" s="164">
        <v>3</v>
      </c>
      <c r="L96" s="164">
        <v>3</v>
      </c>
      <c r="M96" s="164">
        <v>3</v>
      </c>
      <c r="N96" s="164">
        <v>3</v>
      </c>
      <c r="O96" s="164">
        <v>3</v>
      </c>
      <c r="P96" s="164">
        <v>3</v>
      </c>
      <c r="Q96" s="164">
        <v>3</v>
      </c>
    </row>
    <row r="97" spans="1:17" ht="36.75" customHeight="1" x14ac:dyDescent="0.25">
      <c r="A97" s="40"/>
      <c r="B97" s="123" t="s">
        <v>197</v>
      </c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  <c r="O97" s="123"/>
      <c r="P97" s="123"/>
      <c r="Q97" s="123"/>
    </row>
    <row r="98" spans="1:17" ht="40.5" customHeight="1" x14ac:dyDescent="0.25">
      <c r="A98" s="39">
        <v>1</v>
      </c>
      <c r="B98" s="122" t="s">
        <v>14</v>
      </c>
      <c r="C98" s="42">
        <v>1</v>
      </c>
      <c r="D98" s="166"/>
      <c r="E98" s="166"/>
      <c r="F98" s="166"/>
      <c r="G98" s="166"/>
      <c r="H98" s="166"/>
      <c r="I98" s="42">
        <v>1</v>
      </c>
      <c r="J98" s="166"/>
      <c r="K98" s="166"/>
      <c r="L98" s="166"/>
      <c r="M98" s="166"/>
      <c r="N98" s="42">
        <v>1</v>
      </c>
      <c r="O98" s="166"/>
      <c r="P98" s="42">
        <v>1</v>
      </c>
      <c r="Q98" s="42">
        <v>1</v>
      </c>
    </row>
    <row r="99" spans="1:17" ht="40.5" customHeight="1" x14ac:dyDescent="0.25">
      <c r="A99" s="39">
        <v>2</v>
      </c>
      <c r="B99" s="122" t="s">
        <v>15</v>
      </c>
      <c r="C99" s="42">
        <v>1</v>
      </c>
      <c r="D99" s="166"/>
      <c r="E99" s="166"/>
      <c r="F99" s="166"/>
      <c r="G99" s="42">
        <v>1</v>
      </c>
      <c r="H99" s="166"/>
      <c r="I99" s="42">
        <v>1</v>
      </c>
      <c r="J99" s="166"/>
      <c r="K99" s="166"/>
      <c r="L99" s="166"/>
      <c r="M99" s="166"/>
      <c r="N99" s="42">
        <v>1</v>
      </c>
      <c r="O99" s="166"/>
      <c r="P99" s="166"/>
      <c r="Q99" s="42">
        <v>1</v>
      </c>
    </row>
    <row r="100" spans="1:17" ht="40.5" customHeight="1" x14ac:dyDescent="0.25">
      <c r="A100" s="39">
        <v>3</v>
      </c>
      <c r="B100" s="122" t="s">
        <v>18</v>
      </c>
      <c r="C100" s="42">
        <v>1</v>
      </c>
      <c r="D100" s="42">
        <v>1</v>
      </c>
      <c r="E100" s="166"/>
      <c r="F100" s="166"/>
      <c r="G100" s="166"/>
      <c r="H100" s="166"/>
      <c r="I100" s="166"/>
      <c r="J100" s="42">
        <v>1</v>
      </c>
      <c r="K100" s="42">
        <v>1</v>
      </c>
      <c r="L100" s="166"/>
      <c r="M100" s="42">
        <v>1</v>
      </c>
      <c r="N100" s="166"/>
      <c r="O100" s="166"/>
      <c r="P100" s="42">
        <v>1</v>
      </c>
      <c r="Q100" s="42">
        <v>1</v>
      </c>
    </row>
    <row r="101" spans="1:17" ht="40.5" customHeight="1" x14ac:dyDescent="0.25">
      <c r="A101" s="39">
        <v>4</v>
      </c>
      <c r="B101" s="122" t="s">
        <v>396</v>
      </c>
      <c r="C101" s="42">
        <v>1</v>
      </c>
      <c r="D101" s="166"/>
      <c r="E101" s="166"/>
      <c r="F101" s="166"/>
      <c r="G101" s="166"/>
      <c r="H101" s="166"/>
      <c r="I101" s="166"/>
      <c r="J101" s="166"/>
      <c r="K101" s="166"/>
      <c r="L101" s="166"/>
      <c r="M101" s="42">
        <v>1</v>
      </c>
      <c r="N101" s="166"/>
      <c r="O101" s="166"/>
      <c r="P101" s="166"/>
      <c r="Q101" s="42">
        <v>1</v>
      </c>
    </row>
    <row r="102" spans="1:17" ht="40.5" customHeight="1" x14ac:dyDescent="0.25">
      <c r="A102" s="39">
        <v>5</v>
      </c>
      <c r="B102" s="122" t="s">
        <v>168</v>
      </c>
      <c r="C102" s="42">
        <v>1</v>
      </c>
      <c r="D102" s="42">
        <v>1</v>
      </c>
      <c r="E102" s="166"/>
      <c r="F102" s="166"/>
      <c r="G102" s="166"/>
      <c r="H102" s="166"/>
      <c r="I102" s="166"/>
      <c r="J102" s="166"/>
      <c r="K102" s="166"/>
      <c r="L102" s="42">
        <v>1</v>
      </c>
      <c r="M102" s="42">
        <v>1</v>
      </c>
      <c r="N102" s="166"/>
      <c r="O102" s="42">
        <v>1</v>
      </c>
      <c r="P102" s="166"/>
      <c r="Q102" s="42">
        <v>1</v>
      </c>
    </row>
    <row r="103" spans="1:17" ht="40.5" customHeight="1" x14ac:dyDescent="0.25">
      <c r="A103" s="39">
        <v>6</v>
      </c>
      <c r="B103" s="122" t="s">
        <v>16</v>
      </c>
      <c r="C103" s="42">
        <v>1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42">
        <v>1</v>
      </c>
      <c r="N103" s="166"/>
      <c r="O103" s="42">
        <v>1</v>
      </c>
      <c r="P103" s="42">
        <v>1</v>
      </c>
      <c r="Q103" s="42">
        <v>1</v>
      </c>
    </row>
    <row r="104" spans="1:17" ht="40.5" customHeight="1" x14ac:dyDescent="0.25">
      <c r="A104" s="39">
        <v>7</v>
      </c>
      <c r="B104" s="122" t="s">
        <v>17</v>
      </c>
      <c r="C104" s="42">
        <v>1</v>
      </c>
      <c r="D104" s="166"/>
      <c r="E104" s="166"/>
      <c r="F104" s="166"/>
      <c r="G104" s="166"/>
      <c r="H104" s="166"/>
      <c r="I104" s="166"/>
      <c r="J104" s="166"/>
      <c r="K104" s="42">
        <v>1</v>
      </c>
      <c r="L104" s="166"/>
      <c r="M104" s="42">
        <v>1</v>
      </c>
      <c r="N104" s="166"/>
      <c r="O104" s="42">
        <v>1</v>
      </c>
      <c r="P104" s="166"/>
      <c r="Q104" s="42">
        <v>1</v>
      </c>
    </row>
    <row r="105" spans="1:17" ht="40.5" customHeight="1" x14ac:dyDescent="0.25">
      <c r="A105" s="39">
        <v>8</v>
      </c>
      <c r="B105" s="122" t="s">
        <v>399</v>
      </c>
      <c r="C105" s="42">
        <v>1</v>
      </c>
      <c r="D105" s="42">
        <v>1</v>
      </c>
      <c r="E105" s="42">
        <v>1</v>
      </c>
      <c r="F105" s="166"/>
      <c r="G105" s="42"/>
      <c r="H105" s="166"/>
      <c r="I105" s="166"/>
      <c r="J105" s="42">
        <v>1</v>
      </c>
      <c r="K105" s="42">
        <v>1</v>
      </c>
      <c r="L105" s="42">
        <v>1</v>
      </c>
      <c r="M105" s="42">
        <v>1</v>
      </c>
      <c r="N105" s="42">
        <v>1</v>
      </c>
      <c r="O105" s="42">
        <v>1</v>
      </c>
      <c r="P105" s="42">
        <v>1</v>
      </c>
      <c r="Q105" s="42">
        <v>1</v>
      </c>
    </row>
    <row r="106" spans="1:17" x14ac:dyDescent="0.25">
      <c r="B106" s="28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</row>
    <row r="107" spans="1:17" x14ac:dyDescent="0.25">
      <c r="B107" s="28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</row>
    <row r="108" spans="1:17" x14ac:dyDescent="0.25">
      <c r="B108" s="28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</row>
    <row r="109" spans="1:17" x14ac:dyDescent="0.25">
      <c r="B109" s="28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</row>
    <row r="110" spans="1:17" x14ac:dyDescent="0.25">
      <c r="B110" s="28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</row>
    <row r="111" spans="1:17" x14ac:dyDescent="0.25">
      <c r="B111" s="2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</row>
    <row r="112" spans="1:17" x14ac:dyDescent="0.25">
      <c r="B112" s="28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</row>
    <row r="113" spans="2:17" x14ac:dyDescent="0.25">
      <c r="B113" s="28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</row>
    <row r="114" spans="2:17" x14ac:dyDescent="0.25">
      <c r="B114" s="28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</row>
    <row r="115" spans="2:17" x14ac:dyDescent="0.25">
      <c r="B115" s="28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</row>
    <row r="116" spans="2:17" x14ac:dyDescent="0.25">
      <c r="B116" s="28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</row>
    <row r="117" spans="2:17" x14ac:dyDescent="0.25">
      <c r="B117" s="28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</row>
    <row r="118" spans="2:17" x14ac:dyDescent="0.25">
      <c r="B118" s="28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</row>
    <row r="119" spans="2:17" x14ac:dyDescent="0.25">
      <c r="B119" s="28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</row>
    <row r="120" spans="2:17" x14ac:dyDescent="0.25">
      <c r="B120" s="28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</row>
    <row r="121" spans="2:17" x14ac:dyDescent="0.25">
      <c r="B121" s="28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</row>
    <row r="122" spans="2:17" x14ac:dyDescent="0.25">
      <c r="B122" s="28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</row>
    <row r="123" spans="2:17" x14ac:dyDescent="0.25">
      <c r="B123" s="28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</row>
    <row r="124" spans="2:17" x14ac:dyDescent="0.25">
      <c r="B124" s="28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</row>
    <row r="125" spans="2:17" x14ac:dyDescent="0.25">
      <c r="B125" s="28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</row>
    <row r="126" spans="2:17" x14ac:dyDescent="0.25">
      <c r="B126" s="28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</row>
    <row r="127" spans="2:17" x14ac:dyDescent="0.25">
      <c r="B127" s="28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</row>
    <row r="128" spans="2:17" x14ac:dyDescent="0.25">
      <c r="B128" s="28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</row>
    <row r="129" spans="2:17" x14ac:dyDescent="0.25">
      <c r="B129" s="28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</row>
    <row r="130" spans="2:17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</row>
    <row r="131" spans="2:17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</row>
    <row r="132" spans="2:17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</row>
    <row r="133" spans="2:17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</row>
    <row r="134" spans="2:17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</row>
    <row r="135" spans="2:17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</row>
    <row r="136" spans="2:17" x14ac:dyDescent="0.25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</row>
    <row r="137" spans="2:17" x14ac:dyDescent="0.25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</row>
    <row r="138" spans="2:17" x14ac:dyDescent="0.25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</row>
    <row r="139" spans="2:17" x14ac:dyDescent="0.25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</row>
    <row r="140" spans="2:17" x14ac:dyDescent="0.25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</row>
    <row r="141" spans="2:17" x14ac:dyDescent="0.25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</row>
    <row r="142" spans="2:17" x14ac:dyDescent="0.25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</row>
    <row r="143" spans="2:17" x14ac:dyDescent="0.25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</row>
    <row r="144" spans="2:17" x14ac:dyDescent="0.25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</row>
    <row r="145" spans="3:17" x14ac:dyDescent="0.25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3:17" x14ac:dyDescent="0.25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</row>
    <row r="147" spans="3:17" x14ac:dyDescent="0.25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</row>
    <row r="148" spans="3:17" x14ac:dyDescent="0.25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</row>
    <row r="149" spans="3:17" x14ac:dyDescent="0.25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</row>
    <row r="150" spans="3:17" x14ac:dyDescent="0.25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</row>
    <row r="151" spans="3:17" x14ac:dyDescent="0.25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</row>
    <row r="152" spans="3:17" x14ac:dyDescent="0.25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</row>
    <row r="153" spans="3:17" x14ac:dyDescent="0.25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</row>
    <row r="154" spans="3:17" x14ac:dyDescent="0.25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</row>
    <row r="155" spans="3:17" x14ac:dyDescent="0.25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</row>
    <row r="156" spans="3:17" x14ac:dyDescent="0.25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</row>
    <row r="157" spans="3:17" x14ac:dyDescent="0.25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3:17" x14ac:dyDescent="0.25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</row>
    <row r="159" spans="3:17" x14ac:dyDescent="0.25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</row>
    <row r="160" spans="3:17" x14ac:dyDescent="0.25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</row>
    <row r="161" spans="3:17" x14ac:dyDescent="0.25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</row>
    <row r="162" spans="3:17" x14ac:dyDescent="0.25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</row>
    <row r="163" spans="3:17" x14ac:dyDescent="0.25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</row>
    <row r="164" spans="3:17" x14ac:dyDescent="0.25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</row>
    <row r="165" spans="3:17" x14ac:dyDescent="0.25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</row>
    <row r="166" spans="3:17" x14ac:dyDescent="0.25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</row>
    <row r="167" spans="3:17" x14ac:dyDescent="0.25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</row>
    <row r="168" spans="3:17" x14ac:dyDescent="0.25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</row>
    <row r="169" spans="3:17" x14ac:dyDescent="0.25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</row>
    <row r="170" spans="3:17" x14ac:dyDescent="0.25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</row>
    <row r="171" spans="3:17" x14ac:dyDescent="0.25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</row>
    <row r="172" spans="3:17" x14ac:dyDescent="0.25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</row>
    <row r="173" spans="3:17" x14ac:dyDescent="0.25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</row>
    <row r="174" spans="3:17" x14ac:dyDescent="0.25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</row>
    <row r="175" spans="3:17" x14ac:dyDescent="0.25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3:17" x14ac:dyDescent="0.25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</row>
    <row r="177" spans="3:17" x14ac:dyDescent="0.25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</row>
    <row r="178" spans="3:17" x14ac:dyDescent="0.25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</row>
    <row r="179" spans="3:17" x14ac:dyDescent="0.25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</row>
    <row r="180" spans="3:17" x14ac:dyDescent="0.25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</row>
    <row r="181" spans="3:17" x14ac:dyDescent="0.25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</row>
    <row r="182" spans="3:17" x14ac:dyDescent="0.25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</row>
    <row r="183" spans="3:17" x14ac:dyDescent="0.25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3:17" x14ac:dyDescent="0.25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3:17" x14ac:dyDescent="0.25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</row>
    <row r="186" spans="3:17" x14ac:dyDescent="0.25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</row>
    <row r="187" spans="3:17" x14ac:dyDescent="0.25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</row>
    <row r="188" spans="3:17" x14ac:dyDescent="0.25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</row>
    <row r="189" spans="3:17" x14ac:dyDescent="0.25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</row>
    <row r="190" spans="3:17" x14ac:dyDescent="0.25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</row>
    <row r="191" spans="3:17" x14ac:dyDescent="0.25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</row>
    <row r="192" spans="3:17" x14ac:dyDescent="0.25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</row>
    <row r="193" spans="3:17" x14ac:dyDescent="0.25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</row>
    <row r="194" spans="3:17" x14ac:dyDescent="0.25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</row>
    <row r="195" spans="3:17" x14ac:dyDescent="0.25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</row>
    <row r="196" spans="3:17" x14ac:dyDescent="0.25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</row>
    <row r="197" spans="3:17" x14ac:dyDescent="0.25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</row>
    <row r="198" spans="3:17" x14ac:dyDescent="0.25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3:17" x14ac:dyDescent="0.25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</row>
    <row r="200" spans="3:17" x14ac:dyDescent="0.25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</row>
    <row r="201" spans="3:17" x14ac:dyDescent="0.25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</row>
    <row r="202" spans="3:17" x14ac:dyDescent="0.25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</row>
    <row r="203" spans="3:17" x14ac:dyDescent="0.25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</row>
    <row r="204" spans="3:17" x14ac:dyDescent="0.25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</row>
    <row r="205" spans="3:17" x14ac:dyDescent="0.25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</row>
    <row r="206" spans="3:17" x14ac:dyDescent="0.25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</row>
    <row r="207" spans="3:17" x14ac:dyDescent="0.25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</row>
    <row r="208" spans="3:17" x14ac:dyDescent="0.25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</row>
    <row r="209" spans="3:17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</row>
    <row r="210" spans="3:17" x14ac:dyDescent="0.25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</row>
    <row r="211" spans="3:17" x14ac:dyDescent="0.25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</row>
    <row r="212" spans="3:17" x14ac:dyDescent="0.25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</row>
    <row r="213" spans="3:17" x14ac:dyDescent="0.25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</row>
    <row r="214" spans="3:17" x14ac:dyDescent="0.25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3:17" x14ac:dyDescent="0.25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</row>
    <row r="216" spans="3:17" x14ac:dyDescent="0.25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</row>
    <row r="217" spans="3:17" x14ac:dyDescent="0.25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</row>
  </sheetData>
  <mergeCells count="7">
    <mergeCell ref="A1:Q1"/>
    <mergeCell ref="A2:Q2"/>
    <mergeCell ref="C3:C4"/>
    <mergeCell ref="A5:B5"/>
    <mergeCell ref="A3:B4"/>
    <mergeCell ref="D3:L4"/>
    <mergeCell ref="M3:Q4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343"/>
  <sheetViews>
    <sheetView topLeftCell="BB1" zoomScaleNormal="100" workbookViewId="0">
      <selection activeCell="BB32" sqref="BB32"/>
    </sheetView>
  </sheetViews>
  <sheetFormatPr defaultRowHeight="15" x14ac:dyDescent="0.25"/>
  <cols>
    <col min="1" max="1" width="31.42578125" customWidth="1"/>
    <col min="2" max="2" width="33" customWidth="1"/>
    <col min="3" max="3" width="33.5703125" customWidth="1"/>
    <col min="4" max="4" width="32.5703125" customWidth="1"/>
    <col min="5" max="5" width="35" customWidth="1"/>
    <col min="6" max="6" width="4.85546875" style="25" customWidth="1"/>
    <col min="7" max="8" width="31.42578125" customWidth="1"/>
    <col min="9" max="9" width="35.42578125" customWidth="1"/>
    <col min="10" max="10" width="36" customWidth="1"/>
    <col min="11" max="11" width="35.42578125" customWidth="1"/>
    <col min="12" max="12" width="4.85546875" style="25" customWidth="1"/>
    <col min="13" max="14" width="31.42578125" customWidth="1"/>
    <col min="15" max="15" width="33.28515625" customWidth="1"/>
    <col min="16" max="16" width="31.85546875" customWidth="1"/>
    <col min="17" max="17" width="34.85546875" customWidth="1"/>
    <col min="18" max="18" width="4.85546875" style="25" customWidth="1"/>
    <col min="19" max="20" width="31.42578125" customWidth="1"/>
    <col min="21" max="21" width="35.5703125" customWidth="1"/>
    <col min="22" max="22" width="37.140625" customWidth="1"/>
    <col min="23" max="23" width="35.28515625" customWidth="1"/>
    <col min="24" max="24" width="4.85546875" style="25" customWidth="1"/>
    <col min="25" max="26" width="31.42578125" customWidth="1"/>
    <col min="27" max="27" width="33.42578125" customWidth="1"/>
    <col min="28" max="28" width="31.42578125" customWidth="1"/>
    <col min="29" max="29" width="34.5703125" customWidth="1"/>
    <col min="30" max="30" width="4.85546875" style="25" customWidth="1"/>
    <col min="31" max="32" width="31.42578125" customWidth="1"/>
    <col min="33" max="33" width="34.140625" customWidth="1"/>
    <col min="34" max="35" width="32.85546875" customWidth="1"/>
    <col min="36" max="36" width="4.85546875" style="25" customWidth="1"/>
    <col min="37" max="38" width="31.42578125" customWidth="1"/>
    <col min="39" max="39" width="34.85546875" customWidth="1"/>
    <col min="40" max="40" width="36.85546875" customWidth="1"/>
    <col min="41" max="41" width="34.7109375" customWidth="1"/>
    <col min="42" max="42" width="4.85546875" style="25" customWidth="1"/>
    <col min="43" max="44" width="31.42578125" customWidth="1"/>
    <col min="45" max="45" width="33.85546875" customWidth="1"/>
    <col min="46" max="46" width="35.85546875" customWidth="1"/>
    <col min="47" max="47" width="34.7109375" customWidth="1"/>
    <col min="48" max="48" width="4.85546875" style="25" customWidth="1"/>
    <col min="49" max="50" width="31.42578125" customWidth="1"/>
    <col min="51" max="51" width="35.7109375" customWidth="1"/>
    <col min="52" max="52" width="32.5703125" customWidth="1"/>
    <col min="53" max="53" width="35.42578125" customWidth="1"/>
    <col min="54" max="54" width="4.85546875" style="25" customWidth="1"/>
    <col min="55" max="56" width="31.28515625" customWidth="1"/>
    <col min="57" max="57" width="33.5703125" customWidth="1"/>
    <col min="58" max="59" width="31.28515625" customWidth="1"/>
    <col min="60" max="60" width="4.7109375" customWidth="1"/>
    <col min="61" max="62" width="31.28515625" customWidth="1"/>
    <col min="63" max="63" width="34.28515625" customWidth="1"/>
    <col min="64" max="65" width="31.28515625" customWidth="1"/>
    <col min="66" max="66" width="5.5703125" customWidth="1"/>
    <col min="67" max="68" width="31.28515625" customWidth="1"/>
    <col min="69" max="69" width="34" customWidth="1"/>
    <col min="70" max="71" width="31.28515625" customWidth="1"/>
    <col min="72" max="72" width="5.140625" customWidth="1"/>
    <col min="73" max="74" width="31.28515625" customWidth="1"/>
    <col min="75" max="75" width="33.5703125" customWidth="1"/>
    <col min="76" max="77" width="31.28515625" customWidth="1"/>
    <col min="78" max="78" width="5.42578125" customWidth="1"/>
    <col min="79" max="80" width="31" customWidth="1"/>
    <col min="81" max="81" width="34.140625" customWidth="1"/>
    <col min="82" max="83" width="31" customWidth="1"/>
    <col min="84" max="84" width="5.5703125" customWidth="1"/>
    <col min="85" max="86" width="31.28515625" customWidth="1"/>
    <col min="87" max="87" width="33.28515625" customWidth="1"/>
    <col min="88" max="89" width="31.28515625" customWidth="1"/>
  </cols>
  <sheetData>
    <row r="1" spans="1:89" ht="70.5" customHeight="1" x14ac:dyDescent="0.25">
      <c r="A1" s="257" t="s">
        <v>311</v>
      </c>
      <c r="B1" s="257"/>
      <c r="C1" s="257"/>
      <c r="D1" s="257"/>
      <c r="E1" s="257"/>
      <c r="F1" s="20"/>
      <c r="G1" s="257" t="s">
        <v>312</v>
      </c>
      <c r="H1" s="257"/>
      <c r="I1" s="257"/>
      <c r="J1" s="257"/>
      <c r="K1" s="257"/>
      <c r="L1" s="20"/>
      <c r="M1" s="257" t="s">
        <v>313</v>
      </c>
      <c r="N1" s="257"/>
      <c r="O1" s="257"/>
      <c r="P1" s="257"/>
      <c r="Q1" s="257"/>
      <c r="R1" s="20"/>
      <c r="S1" s="257" t="s">
        <v>314</v>
      </c>
      <c r="T1" s="257"/>
      <c r="U1" s="257"/>
      <c r="V1" s="257"/>
      <c r="W1" s="257"/>
      <c r="X1" s="20"/>
      <c r="Y1" s="257" t="s">
        <v>315</v>
      </c>
      <c r="Z1" s="257"/>
      <c r="AA1" s="257"/>
      <c r="AB1" s="257"/>
      <c r="AC1" s="257"/>
      <c r="AD1" s="20"/>
      <c r="AE1" s="257" t="s">
        <v>316</v>
      </c>
      <c r="AF1" s="257"/>
      <c r="AG1" s="257"/>
      <c r="AH1" s="257"/>
      <c r="AI1" s="257"/>
      <c r="AJ1" s="20"/>
      <c r="AK1" s="257" t="s">
        <v>317</v>
      </c>
      <c r="AL1" s="257"/>
      <c r="AM1" s="257"/>
      <c r="AN1" s="257"/>
      <c r="AO1" s="257"/>
      <c r="AP1" s="20"/>
      <c r="AQ1" s="257" t="s">
        <v>318</v>
      </c>
      <c r="AR1" s="257"/>
      <c r="AS1" s="257"/>
      <c r="AT1" s="257"/>
      <c r="AU1" s="257"/>
      <c r="AV1" s="20"/>
      <c r="AW1" s="257" t="s">
        <v>319</v>
      </c>
      <c r="AX1" s="257"/>
      <c r="AY1" s="257"/>
      <c r="AZ1" s="257"/>
      <c r="BA1" s="257"/>
      <c r="BB1" s="20"/>
      <c r="BC1" s="257" t="s">
        <v>320</v>
      </c>
      <c r="BD1" s="257"/>
      <c r="BE1" s="257"/>
      <c r="BF1" s="257"/>
      <c r="BG1" s="257"/>
      <c r="BH1" s="20"/>
      <c r="BI1" s="257" t="s">
        <v>321</v>
      </c>
      <c r="BJ1" s="257"/>
      <c r="BK1" s="257"/>
      <c r="BL1" s="257"/>
      <c r="BM1" s="257"/>
      <c r="BN1" s="20"/>
      <c r="BO1" s="257" t="s">
        <v>322</v>
      </c>
      <c r="BP1" s="257"/>
      <c r="BQ1" s="257"/>
      <c r="BR1" s="257"/>
      <c r="BS1" s="257"/>
      <c r="BT1" s="20"/>
      <c r="BU1" s="257" t="s">
        <v>323</v>
      </c>
      <c r="BV1" s="257"/>
      <c r="BW1" s="257"/>
      <c r="BX1" s="257"/>
      <c r="BY1" s="257"/>
      <c r="BZ1" s="20"/>
      <c r="CA1" s="257" t="s">
        <v>324</v>
      </c>
      <c r="CB1" s="257"/>
      <c r="CC1" s="257"/>
      <c r="CD1" s="257"/>
      <c r="CE1" s="257"/>
      <c r="CF1" s="20"/>
      <c r="CG1" s="257" t="s">
        <v>325</v>
      </c>
      <c r="CH1" s="257"/>
      <c r="CI1" s="257"/>
      <c r="CJ1" s="257"/>
      <c r="CK1" s="257"/>
    </row>
    <row r="2" spans="1:89" s="23" customFormat="1" ht="27.75" customHeight="1" x14ac:dyDescent="0.25">
      <c r="A2" s="21">
        <v>1</v>
      </c>
      <c r="B2" s="21">
        <v>2</v>
      </c>
      <c r="C2" s="21">
        <v>3</v>
      </c>
      <c r="D2" s="21">
        <v>4</v>
      </c>
      <c r="E2" s="21">
        <v>5</v>
      </c>
      <c r="F2" s="22"/>
      <c r="G2" s="21">
        <v>1</v>
      </c>
      <c r="H2" s="21">
        <v>2</v>
      </c>
      <c r="I2" s="21">
        <v>3</v>
      </c>
      <c r="J2" s="21">
        <v>4</v>
      </c>
      <c r="K2" s="21">
        <v>5</v>
      </c>
      <c r="L2" s="22"/>
      <c r="M2" s="21">
        <v>1</v>
      </c>
      <c r="N2" s="21">
        <v>2</v>
      </c>
      <c r="O2" s="21">
        <v>3</v>
      </c>
      <c r="P2" s="21">
        <v>4</v>
      </c>
      <c r="Q2" s="21">
        <v>5</v>
      </c>
      <c r="R2" s="22"/>
      <c r="S2" s="21">
        <v>1</v>
      </c>
      <c r="T2" s="21">
        <v>2</v>
      </c>
      <c r="U2" s="21">
        <v>3</v>
      </c>
      <c r="V2" s="21">
        <v>4</v>
      </c>
      <c r="W2" s="21">
        <v>5</v>
      </c>
      <c r="X2" s="22"/>
      <c r="Y2" s="21">
        <v>1</v>
      </c>
      <c r="Z2" s="21">
        <v>2</v>
      </c>
      <c r="AA2" s="21">
        <v>3</v>
      </c>
      <c r="AB2" s="21">
        <v>4</v>
      </c>
      <c r="AC2" s="21">
        <v>5</v>
      </c>
      <c r="AD2" s="22"/>
      <c r="AE2" s="21">
        <v>1</v>
      </c>
      <c r="AF2" s="21">
        <v>2</v>
      </c>
      <c r="AG2" s="21">
        <v>3</v>
      </c>
      <c r="AH2" s="21">
        <v>4</v>
      </c>
      <c r="AI2" s="21">
        <v>5</v>
      </c>
      <c r="AJ2" s="22"/>
      <c r="AK2" s="21">
        <v>1</v>
      </c>
      <c r="AL2" s="21">
        <v>2</v>
      </c>
      <c r="AM2" s="21">
        <v>3</v>
      </c>
      <c r="AN2" s="21">
        <v>4</v>
      </c>
      <c r="AO2" s="21">
        <v>5</v>
      </c>
      <c r="AP2" s="22"/>
      <c r="AQ2" s="21">
        <v>1</v>
      </c>
      <c r="AR2" s="21">
        <v>2</v>
      </c>
      <c r="AS2" s="21">
        <v>3</v>
      </c>
      <c r="AT2" s="21">
        <v>4</v>
      </c>
      <c r="AU2" s="21">
        <v>5</v>
      </c>
      <c r="AV2" s="22"/>
      <c r="AW2" s="21">
        <v>1</v>
      </c>
      <c r="AX2" s="21">
        <v>2</v>
      </c>
      <c r="AY2" s="21">
        <v>3</v>
      </c>
      <c r="AZ2" s="21">
        <v>4</v>
      </c>
      <c r="BA2" s="21">
        <v>5</v>
      </c>
      <c r="BB2" s="22"/>
      <c r="BC2" s="21">
        <v>1</v>
      </c>
      <c r="BD2" s="21">
        <v>2</v>
      </c>
      <c r="BE2" s="21">
        <v>3</v>
      </c>
      <c r="BF2" s="21">
        <v>4</v>
      </c>
      <c r="BG2" s="21">
        <v>5</v>
      </c>
      <c r="BH2" s="22"/>
      <c r="BI2" s="21">
        <v>1</v>
      </c>
      <c r="BJ2" s="21">
        <v>2</v>
      </c>
      <c r="BK2" s="21">
        <v>3</v>
      </c>
      <c r="BL2" s="21">
        <v>4</v>
      </c>
      <c r="BM2" s="21">
        <v>5</v>
      </c>
      <c r="BN2" s="22"/>
      <c r="BO2" s="21">
        <v>1</v>
      </c>
      <c r="BP2" s="21">
        <v>2</v>
      </c>
      <c r="BQ2" s="21">
        <v>3</v>
      </c>
      <c r="BR2" s="21">
        <v>4</v>
      </c>
      <c r="BS2" s="21">
        <v>5</v>
      </c>
      <c r="BT2" s="22"/>
      <c r="BU2" s="21">
        <v>1</v>
      </c>
      <c r="BV2" s="21">
        <v>2</v>
      </c>
      <c r="BW2" s="21">
        <v>3</v>
      </c>
      <c r="BX2" s="21">
        <v>4</v>
      </c>
      <c r="BY2" s="21">
        <v>5</v>
      </c>
      <c r="BZ2" s="22"/>
      <c r="CA2" s="21">
        <v>1</v>
      </c>
      <c r="CB2" s="21">
        <v>2</v>
      </c>
      <c r="CC2" s="21">
        <v>3</v>
      </c>
      <c r="CD2" s="21">
        <v>4</v>
      </c>
      <c r="CE2" s="21">
        <v>5</v>
      </c>
      <c r="CF2" s="22"/>
      <c r="CG2" s="21">
        <v>1</v>
      </c>
      <c r="CH2" s="21">
        <v>2</v>
      </c>
      <c r="CI2" s="21">
        <v>3</v>
      </c>
      <c r="CJ2" s="21">
        <v>4</v>
      </c>
      <c r="CK2" s="21">
        <v>5</v>
      </c>
    </row>
    <row r="3" spans="1:89" s="24" customFormat="1" ht="15" customHeight="1" x14ac:dyDescent="0.25">
      <c r="A3" s="251" t="s">
        <v>403</v>
      </c>
      <c r="B3" s="251" t="s">
        <v>329</v>
      </c>
      <c r="C3" s="251" t="s">
        <v>339</v>
      </c>
      <c r="D3" s="251" t="s">
        <v>328</v>
      </c>
      <c r="E3" s="251" t="s">
        <v>331</v>
      </c>
      <c r="F3" s="254"/>
      <c r="G3" s="251" t="s">
        <v>404</v>
      </c>
      <c r="H3" s="251" t="s">
        <v>353</v>
      </c>
      <c r="I3" s="251" t="s">
        <v>354</v>
      </c>
      <c r="J3" s="251" t="s">
        <v>338</v>
      </c>
      <c r="K3" s="251" t="s">
        <v>331</v>
      </c>
      <c r="L3" s="254"/>
      <c r="M3" s="251" t="s">
        <v>330</v>
      </c>
      <c r="N3" s="251" t="s">
        <v>342</v>
      </c>
      <c r="O3" s="251" t="s">
        <v>332</v>
      </c>
      <c r="P3" s="251" t="s">
        <v>333</v>
      </c>
      <c r="Q3" s="251" t="s">
        <v>331</v>
      </c>
      <c r="R3" s="254"/>
      <c r="S3" s="251" t="s">
        <v>330</v>
      </c>
      <c r="T3" s="251" t="s">
        <v>334</v>
      </c>
      <c r="U3" s="251" t="s">
        <v>332</v>
      </c>
      <c r="V3" s="251" t="s">
        <v>333</v>
      </c>
      <c r="W3" s="251" t="s">
        <v>331</v>
      </c>
      <c r="X3" s="254"/>
      <c r="Y3" s="251" t="s">
        <v>330</v>
      </c>
      <c r="Z3" s="251" t="s">
        <v>355</v>
      </c>
      <c r="AA3" s="251" t="s">
        <v>356</v>
      </c>
      <c r="AB3" s="251" t="s">
        <v>336</v>
      </c>
      <c r="AC3" s="251" t="s">
        <v>331</v>
      </c>
      <c r="AD3" s="254"/>
      <c r="AE3" s="251" t="s">
        <v>337</v>
      </c>
      <c r="AF3" s="251" t="s">
        <v>357</v>
      </c>
      <c r="AG3" s="251" t="s">
        <v>358</v>
      </c>
      <c r="AH3" s="251" t="s">
        <v>359</v>
      </c>
      <c r="AI3" s="251" t="s">
        <v>331</v>
      </c>
      <c r="AJ3" s="254"/>
      <c r="AK3" s="251" t="s">
        <v>340</v>
      </c>
      <c r="AL3" s="251" t="s">
        <v>335</v>
      </c>
      <c r="AM3" s="251" t="s">
        <v>341</v>
      </c>
      <c r="AN3" s="251" t="s">
        <v>338</v>
      </c>
      <c r="AO3" s="251" t="s">
        <v>331</v>
      </c>
      <c r="AP3" s="254"/>
      <c r="AQ3" s="251" t="s">
        <v>405</v>
      </c>
      <c r="AR3" s="251" t="s">
        <v>342</v>
      </c>
      <c r="AS3" s="251" t="s">
        <v>341</v>
      </c>
      <c r="AT3" s="251" t="s">
        <v>333</v>
      </c>
      <c r="AU3" s="251" t="s">
        <v>331</v>
      </c>
      <c r="AV3" s="254"/>
      <c r="AW3" s="251" t="s">
        <v>406</v>
      </c>
      <c r="AX3" s="251" t="s">
        <v>343</v>
      </c>
      <c r="AY3" s="251" t="s">
        <v>341</v>
      </c>
      <c r="AZ3" s="251" t="s">
        <v>333</v>
      </c>
      <c r="BA3" s="251" t="s">
        <v>331</v>
      </c>
      <c r="BB3" s="254"/>
      <c r="BC3" s="251" t="s">
        <v>407</v>
      </c>
      <c r="BD3" s="251" t="s">
        <v>360</v>
      </c>
      <c r="BE3" s="251" t="s">
        <v>361</v>
      </c>
      <c r="BF3" s="251" t="s">
        <v>362</v>
      </c>
      <c r="BG3" s="251" t="s">
        <v>331</v>
      </c>
      <c r="BH3" s="254"/>
      <c r="BI3" s="251" t="s">
        <v>408</v>
      </c>
      <c r="BJ3" s="251" t="s">
        <v>363</v>
      </c>
      <c r="BK3" s="251" t="s">
        <v>364</v>
      </c>
      <c r="BL3" s="251" t="s">
        <v>328</v>
      </c>
      <c r="BM3" s="251" t="s">
        <v>331</v>
      </c>
      <c r="BN3" s="254"/>
      <c r="BO3" s="251" t="s">
        <v>365</v>
      </c>
      <c r="BP3" s="251" t="s">
        <v>342</v>
      </c>
      <c r="BQ3" s="251" t="s">
        <v>344</v>
      </c>
      <c r="BR3" s="251" t="s">
        <v>328</v>
      </c>
      <c r="BS3" s="251" t="s">
        <v>331</v>
      </c>
      <c r="BT3" s="254"/>
      <c r="BU3" s="251" t="s">
        <v>366</v>
      </c>
      <c r="BV3" s="251" t="s">
        <v>367</v>
      </c>
      <c r="BW3" s="251" t="s">
        <v>345</v>
      </c>
      <c r="BX3" s="251" t="s">
        <v>328</v>
      </c>
      <c r="BY3" s="251" t="s">
        <v>331</v>
      </c>
      <c r="BZ3" s="254"/>
      <c r="CA3" s="251" t="s">
        <v>409</v>
      </c>
      <c r="CB3" s="251" t="s">
        <v>368</v>
      </c>
      <c r="CC3" s="251" t="s">
        <v>369</v>
      </c>
      <c r="CD3" s="251" t="s">
        <v>333</v>
      </c>
      <c r="CE3" s="251" t="s">
        <v>331</v>
      </c>
      <c r="CF3" s="254"/>
      <c r="CG3" s="251" t="s">
        <v>410</v>
      </c>
      <c r="CH3" s="251" t="s">
        <v>381</v>
      </c>
      <c r="CI3" s="251" t="s">
        <v>341</v>
      </c>
      <c r="CJ3" s="251" t="s">
        <v>382</v>
      </c>
      <c r="CK3" s="251" t="s">
        <v>331</v>
      </c>
    </row>
    <row r="4" spans="1:89" s="24" customFormat="1" x14ac:dyDescent="0.25">
      <c r="A4" s="252"/>
      <c r="B4" s="252"/>
      <c r="C4" s="252"/>
      <c r="D4" s="252"/>
      <c r="E4" s="252"/>
      <c r="F4" s="255"/>
      <c r="G4" s="252"/>
      <c r="H4" s="252"/>
      <c r="I4" s="252"/>
      <c r="J4" s="252"/>
      <c r="K4" s="252"/>
      <c r="L4" s="255"/>
      <c r="M4" s="252"/>
      <c r="N4" s="252"/>
      <c r="O4" s="252"/>
      <c r="P4" s="252"/>
      <c r="Q4" s="252"/>
      <c r="R4" s="255"/>
      <c r="S4" s="252"/>
      <c r="T4" s="252"/>
      <c r="U4" s="252"/>
      <c r="V4" s="252"/>
      <c r="W4" s="252"/>
      <c r="X4" s="255"/>
      <c r="Y4" s="252"/>
      <c r="Z4" s="252"/>
      <c r="AA4" s="252"/>
      <c r="AB4" s="252"/>
      <c r="AC4" s="252"/>
      <c r="AD4" s="255"/>
      <c r="AE4" s="252"/>
      <c r="AF4" s="252"/>
      <c r="AG4" s="252"/>
      <c r="AH4" s="252"/>
      <c r="AI4" s="252"/>
      <c r="AJ4" s="255"/>
      <c r="AK4" s="252"/>
      <c r="AL4" s="252"/>
      <c r="AM4" s="252"/>
      <c r="AN4" s="252"/>
      <c r="AO4" s="252"/>
      <c r="AP4" s="255"/>
      <c r="AQ4" s="252"/>
      <c r="AR4" s="252"/>
      <c r="AS4" s="252"/>
      <c r="AT4" s="252"/>
      <c r="AU4" s="252"/>
      <c r="AV4" s="255"/>
      <c r="AW4" s="252"/>
      <c r="AX4" s="252"/>
      <c r="AY4" s="252"/>
      <c r="AZ4" s="252"/>
      <c r="BA4" s="252"/>
      <c r="BB4" s="255"/>
      <c r="BC4" s="252"/>
      <c r="BD4" s="252"/>
      <c r="BE4" s="252"/>
      <c r="BF4" s="252"/>
      <c r="BG4" s="252"/>
      <c r="BH4" s="255"/>
      <c r="BI4" s="252"/>
      <c r="BJ4" s="252"/>
      <c r="BK4" s="252"/>
      <c r="BL4" s="252"/>
      <c r="BM4" s="252"/>
      <c r="BN4" s="255"/>
      <c r="BO4" s="252"/>
      <c r="BP4" s="252"/>
      <c r="BQ4" s="252"/>
      <c r="BR4" s="252"/>
      <c r="BS4" s="252"/>
      <c r="BT4" s="255"/>
      <c r="BU4" s="252"/>
      <c r="BV4" s="252"/>
      <c r="BW4" s="252"/>
      <c r="BX4" s="252"/>
      <c r="BY4" s="252"/>
      <c r="BZ4" s="255"/>
      <c r="CA4" s="252"/>
      <c r="CB4" s="252"/>
      <c r="CC4" s="252"/>
      <c r="CD4" s="252"/>
      <c r="CE4" s="252"/>
      <c r="CF4" s="255"/>
      <c r="CG4" s="252"/>
      <c r="CH4" s="252"/>
      <c r="CI4" s="252"/>
      <c r="CJ4" s="252"/>
      <c r="CK4" s="252"/>
    </row>
    <row r="5" spans="1:89" s="24" customFormat="1" x14ac:dyDescent="0.25">
      <c r="A5" s="252"/>
      <c r="B5" s="252"/>
      <c r="C5" s="252"/>
      <c r="D5" s="252"/>
      <c r="E5" s="252"/>
      <c r="F5" s="255"/>
      <c r="G5" s="252"/>
      <c r="H5" s="252"/>
      <c r="I5" s="252"/>
      <c r="J5" s="252"/>
      <c r="K5" s="252"/>
      <c r="L5" s="255"/>
      <c r="M5" s="252"/>
      <c r="N5" s="252"/>
      <c r="O5" s="252"/>
      <c r="P5" s="252"/>
      <c r="Q5" s="252"/>
      <c r="R5" s="255"/>
      <c r="S5" s="252"/>
      <c r="T5" s="252"/>
      <c r="U5" s="252"/>
      <c r="V5" s="252"/>
      <c r="W5" s="252"/>
      <c r="X5" s="255"/>
      <c r="Y5" s="252"/>
      <c r="Z5" s="252"/>
      <c r="AA5" s="252"/>
      <c r="AB5" s="252"/>
      <c r="AC5" s="252"/>
      <c r="AD5" s="255"/>
      <c r="AE5" s="252"/>
      <c r="AF5" s="252"/>
      <c r="AG5" s="252"/>
      <c r="AH5" s="252"/>
      <c r="AI5" s="252"/>
      <c r="AJ5" s="255"/>
      <c r="AK5" s="252"/>
      <c r="AL5" s="252"/>
      <c r="AM5" s="252"/>
      <c r="AN5" s="252"/>
      <c r="AO5" s="252"/>
      <c r="AP5" s="255"/>
      <c r="AQ5" s="252"/>
      <c r="AR5" s="252"/>
      <c r="AS5" s="252"/>
      <c r="AT5" s="252"/>
      <c r="AU5" s="252"/>
      <c r="AV5" s="255"/>
      <c r="AW5" s="252"/>
      <c r="AX5" s="252"/>
      <c r="AY5" s="252"/>
      <c r="AZ5" s="252"/>
      <c r="BA5" s="252"/>
      <c r="BB5" s="255"/>
      <c r="BC5" s="252"/>
      <c r="BD5" s="252"/>
      <c r="BE5" s="252"/>
      <c r="BF5" s="252"/>
      <c r="BG5" s="252"/>
      <c r="BH5" s="255"/>
      <c r="BI5" s="252"/>
      <c r="BJ5" s="252"/>
      <c r="BK5" s="252"/>
      <c r="BL5" s="252"/>
      <c r="BM5" s="252"/>
      <c r="BN5" s="255"/>
      <c r="BO5" s="252"/>
      <c r="BP5" s="252"/>
      <c r="BQ5" s="252"/>
      <c r="BR5" s="252"/>
      <c r="BS5" s="252"/>
      <c r="BT5" s="255"/>
      <c r="BU5" s="252"/>
      <c r="BV5" s="252"/>
      <c r="BW5" s="252"/>
      <c r="BX5" s="252"/>
      <c r="BY5" s="252"/>
      <c r="BZ5" s="255"/>
      <c r="CA5" s="252"/>
      <c r="CB5" s="252"/>
      <c r="CC5" s="252"/>
      <c r="CD5" s="252"/>
      <c r="CE5" s="252"/>
      <c r="CF5" s="255"/>
      <c r="CG5" s="252"/>
      <c r="CH5" s="252"/>
      <c r="CI5" s="252"/>
      <c r="CJ5" s="252"/>
      <c r="CK5" s="252"/>
    </row>
    <row r="6" spans="1:89" s="24" customFormat="1" x14ac:dyDescent="0.25">
      <c r="A6" s="252"/>
      <c r="B6" s="252"/>
      <c r="C6" s="252"/>
      <c r="D6" s="252"/>
      <c r="E6" s="252"/>
      <c r="F6" s="255"/>
      <c r="G6" s="252"/>
      <c r="H6" s="252"/>
      <c r="I6" s="252"/>
      <c r="J6" s="252"/>
      <c r="K6" s="252"/>
      <c r="L6" s="255"/>
      <c r="M6" s="252"/>
      <c r="N6" s="252"/>
      <c r="O6" s="252"/>
      <c r="P6" s="252"/>
      <c r="Q6" s="252"/>
      <c r="R6" s="255"/>
      <c r="S6" s="252"/>
      <c r="T6" s="252"/>
      <c r="U6" s="252"/>
      <c r="V6" s="252"/>
      <c r="W6" s="252"/>
      <c r="X6" s="255"/>
      <c r="Y6" s="252"/>
      <c r="Z6" s="252"/>
      <c r="AA6" s="252"/>
      <c r="AB6" s="252"/>
      <c r="AC6" s="252"/>
      <c r="AD6" s="255"/>
      <c r="AE6" s="252"/>
      <c r="AF6" s="252"/>
      <c r="AG6" s="252"/>
      <c r="AH6" s="252"/>
      <c r="AI6" s="252"/>
      <c r="AJ6" s="255"/>
      <c r="AK6" s="252"/>
      <c r="AL6" s="252"/>
      <c r="AM6" s="252"/>
      <c r="AN6" s="252"/>
      <c r="AO6" s="252"/>
      <c r="AP6" s="255"/>
      <c r="AQ6" s="252"/>
      <c r="AR6" s="252"/>
      <c r="AS6" s="252"/>
      <c r="AT6" s="252"/>
      <c r="AU6" s="252"/>
      <c r="AV6" s="255"/>
      <c r="AW6" s="252"/>
      <c r="AX6" s="252"/>
      <c r="AY6" s="252"/>
      <c r="AZ6" s="252"/>
      <c r="BA6" s="252"/>
      <c r="BB6" s="255"/>
      <c r="BC6" s="252"/>
      <c r="BD6" s="252"/>
      <c r="BE6" s="252"/>
      <c r="BF6" s="252"/>
      <c r="BG6" s="252"/>
      <c r="BH6" s="255"/>
      <c r="BI6" s="252"/>
      <c r="BJ6" s="252"/>
      <c r="BK6" s="252"/>
      <c r="BL6" s="252"/>
      <c r="BM6" s="252"/>
      <c r="BN6" s="255"/>
      <c r="BO6" s="252"/>
      <c r="BP6" s="252"/>
      <c r="BQ6" s="252"/>
      <c r="BR6" s="252"/>
      <c r="BS6" s="252"/>
      <c r="BT6" s="255"/>
      <c r="BU6" s="252"/>
      <c r="BV6" s="252"/>
      <c r="BW6" s="252"/>
      <c r="BX6" s="252"/>
      <c r="BY6" s="252"/>
      <c r="BZ6" s="255"/>
      <c r="CA6" s="252"/>
      <c r="CB6" s="252"/>
      <c r="CC6" s="252"/>
      <c r="CD6" s="252"/>
      <c r="CE6" s="252"/>
      <c r="CF6" s="255"/>
      <c r="CG6" s="252"/>
      <c r="CH6" s="252"/>
      <c r="CI6" s="252"/>
      <c r="CJ6" s="252"/>
      <c r="CK6" s="252"/>
    </row>
    <row r="7" spans="1:89" s="24" customFormat="1" x14ac:dyDescent="0.25">
      <c r="A7" s="252"/>
      <c r="B7" s="252"/>
      <c r="C7" s="252"/>
      <c r="D7" s="252"/>
      <c r="E7" s="252"/>
      <c r="F7" s="255"/>
      <c r="G7" s="252"/>
      <c r="H7" s="252"/>
      <c r="I7" s="252"/>
      <c r="J7" s="252"/>
      <c r="K7" s="252"/>
      <c r="L7" s="255"/>
      <c r="M7" s="252"/>
      <c r="N7" s="252"/>
      <c r="O7" s="252"/>
      <c r="P7" s="252"/>
      <c r="Q7" s="252"/>
      <c r="R7" s="255"/>
      <c r="S7" s="252"/>
      <c r="T7" s="252"/>
      <c r="U7" s="252"/>
      <c r="V7" s="252"/>
      <c r="W7" s="252"/>
      <c r="X7" s="255"/>
      <c r="Y7" s="252"/>
      <c r="Z7" s="252"/>
      <c r="AA7" s="252"/>
      <c r="AB7" s="252"/>
      <c r="AC7" s="252"/>
      <c r="AD7" s="255"/>
      <c r="AE7" s="252"/>
      <c r="AF7" s="252"/>
      <c r="AG7" s="252"/>
      <c r="AH7" s="252"/>
      <c r="AI7" s="252"/>
      <c r="AJ7" s="255"/>
      <c r="AK7" s="252"/>
      <c r="AL7" s="252"/>
      <c r="AM7" s="252"/>
      <c r="AN7" s="252"/>
      <c r="AO7" s="252"/>
      <c r="AP7" s="255"/>
      <c r="AQ7" s="252"/>
      <c r="AR7" s="252"/>
      <c r="AS7" s="252"/>
      <c r="AT7" s="252"/>
      <c r="AU7" s="252"/>
      <c r="AV7" s="255"/>
      <c r="AW7" s="252"/>
      <c r="AX7" s="252"/>
      <c r="AY7" s="252"/>
      <c r="AZ7" s="252"/>
      <c r="BA7" s="252"/>
      <c r="BB7" s="255"/>
      <c r="BC7" s="252"/>
      <c r="BD7" s="252"/>
      <c r="BE7" s="252"/>
      <c r="BF7" s="252"/>
      <c r="BG7" s="252"/>
      <c r="BH7" s="255"/>
      <c r="BI7" s="252"/>
      <c r="BJ7" s="252"/>
      <c r="BK7" s="252"/>
      <c r="BL7" s="252"/>
      <c r="BM7" s="252"/>
      <c r="BN7" s="255"/>
      <c r="BO7" s="252"/>
      <c r="BP7" s="252"/>
      <c r="BQ7" s="252"/>
      <c r="BR7" s="252"/>
      <c r="BS7" s="252"/>
      <c r="BT7" s="255"/>
      <c r="BU7" s="252"/>
      <c r="BV7" s="252"/>
      <c r="BW7" s="252"/>
      <c r="BX7" s="252"/>
      <c r="BY7" s="252"/>
      <c r="BZ7" s="255"/>
      <c r="CA7" s="252"/>
      <c r="CB7" s="252"/>
      <c r="CC7" s="252"/>
      <c r="CD7" s="252"/>
      <c r="CE7" s="252"/>
      <c r="CF7" s="255"/>
      <c r="CG7" s="252"/>
      <c r="CH7" s="252"/>
      <c r="CI7" s="252"/>
      <c r="CJ7" s="252"/>
      <c r="CK7" s="252"/>
    </row>
    <row r="8" spans="1:89" s="24" customFormat="1" x14ac:dyDescent="0.25">
      <c r="A8" s="252"/>
      <c r="B8" s="252"/>
      <c r="C8" s="252"/>
      <c r="D8" s="252"/>
      <c r="E8" s="252"/>
      <c r="F8" s="255"/>
      <c r="G8" s="252"/>
      <c r="H8" s="252"/>
      <c r="I8" s="252"/>
      <c r="J8" s="252"/>
      <c r="K8" s="252"/>
      <c r="L8" s="255"/>
      <c r="M8" s="252"/>
      <c r="N8" s="252"/>
      <c r="O8" s="252"/>
      <c r="P8" s="252"/>
      <c r="Q8" s="252"/>
      <c r="R8" s="255"/>
      <c r="S8" s="252"/>
      <c r="T8" s="252"/>
      <c r="U8" s="252"/>
      <c r="V8" s="252"/>
      <c r="W8" s="252"/>
      <c r="X8" s="255"/>
      <c r="Y8" s="252"/>
      <c r="Z8" s="252"/>
      <c r="AA8" s="252"/>
      <c r="AB8" s="252"/>
      <c r="AC8" s="252"/>
      <c r="AD8" s="255"/>
      <c r="AE8" s="252"/>
      <c r="AF8" s="252"/>
      <c r="AG8" s="252"/>
      <c r="AH8" s="252"/>
      <c r="AI8" s="252"/>
      <c r="AJ8" s="255"/>
      <c r="AK8" s="252"/>
      <c r="AL8" s="252"/>
      <c r="AM8" s="252"/>
      <c r="AN8" s="252"/>
      <c r="AO8" s="252"/>
      <c r="AP8" s="255"/>
      <c r="AQ8" s="252"/>
      <c r="AR8" s="252"/>
      <c r="AS8" s="252"/>
      <c r="AT8" s="252"/>
      <c r="AU8" s="252"/>
      <c r="AV8" s="255"/>
      <c r="AW8" s="252"/>
      <c r="AX8" s="252"/>
      <c r="AY8" s="252"/>
      <c r="AZ8" s="252"/>
      <c r="BA8" s="252"/>
      <c r="BB8" s="255"/>
      <c r="BC8" s="252"/>
      <c r="BD8" s="252"/>
      <c r="BE8" s="252"/>
      <c r="BF8" s="252"/>
      <c r="BG8" s="252"/>
      <c r="BH8" s="255"/>
      <c r="BI8" s="252"/>
      <c r="BJ8" s="252"/>
      <c r="BK8" s="252"/>
      <c r="BL8" s="252"/>
      <c r="BM8" s="252"/>
      <c r="BN8" s="255"/>
      <c r="BO8" s="252"/>
      <c r="BP8" s="252"/>
      <c r="BQ8" s="252"/>
      <c r="BR8" s="252"/>
      <c r="BS8" s="252"/>
      <c r="BT8" s="255"/>
      <c r="BU8" s="252"/>
      <c r="BV8" s="252"/>
      <c r="BW8" s="252"/>
      <c r="BX8" s="252"/>
      <c r="BY8" s="252"/>
      <c r="BZ8" s="255"/>
      <c r="CA8" s="252"/>
      <c r="CB8" s="252"/>
      <c r="CC8" s="252"/>
      <c r="CD8" s="252"/>
      <c r="CE8" s="252"/>
      <c r="CF8" s="255"/>
      <c r="CG8" s="252"/>
      <c r="CH8" s="252"/>
      <c r="CI8" s="252"/>
      <c r="CJ8" s="252"/>
      <c r="CK8" s="252"/>
    </row>
    <row r="9" spans="1:89" s="24" customFormat="1" x14ac:dyDescent="0.25">
      <c r="A9" s="252"/>
      <c r="B9" s="252"/>
      <c r="C9" s="252"/>
      <c r="D9" s="252"/>
      <c r="E9" s="252"/>
      <c r="F9" s="255"/>
      <c r="G9" s="252"/>
      <c r="H9" s="252"/>
      <c r="I9" s="252"/>
      <c r="J9" s="252"/>
      <c r="K9" s="252"/>
      <c r="L9" s="255"/>
      <c r="M9" s="252"/>
      <c r="N9" s="252"/>
      <c r="O9" s="252"/>
      <c r="P9" s="252"/>
      <c r="Q9" s="252"/>
      <c r="R9" s="255"/>
      <c r="S9" s="252"/>
      <c r="T9" s="252"/>
      <c r="U9" s="252"/>
      <c r="V9" s="252"/>
      <c r="W9" s="252"/>
      <c r="X9" s="255"/>
      <c r="Y9" s="252"/>
      <c r="Z9" s="252"/>
      <c r="AA9" s="252"/>
      <c r="AB9" s="252"/>
      <c r="AC9" s="252"/>
      <c r="AD9" s="255"/>
      <c r="AE9" s="252"/>
      <c r="AF9" s="252"/>
      <c r="AG9" s="252"/>
      <c r="AH9" s="252"/>
      <c r="AI9" s="252"/>
      <c r="AJ9" s="255"/>
      <c r="AK9" s="252"/>
      <c r="AL9" s="252"/>
      <c r="AM9" s="252"/>
      <c r="AN9" s="252"/>
      <c r="AO9" s="252"/>
      <c r="AP9" s="255"/>
      <c r="AQ9" s="252"/>
      <c r="AR9" s="252"/>
      <c r="AS9" s="252"/>
      <c r="AT9" s="252"/>
      <c r="AU9" s="252"/>
      <c r="AV9" s="255"/>
      <c r="AW9" s="252"/>
      <c r="AX9" s="252"/>
      <c r="AY9" s="252"/>
      <c r="AZ9" s="252"/>
      <c r="BA9" s="252"/>
      <c r="BB9" s="255"/>
      <c r="BC9" s="252"/>
      <c r="BD9" s="252"/>
      <c r="BE9" s="252"/>
      <c r="BF9" s="252"/>
      <c r="BG9" s="252"/>
      <c r="BH9" s="255"/>
      <c r="BI9" s="252"/>
      <c r="BJ9" s="252"/>
      <c r="BK9" s="252"/>
      <c r="BL9" s="252"/>
      <c r="BM9" s="252"/>
      <c r="BN9" s="255"/>
      <c r="BO9" s="252"/>
      <c r="BP9" s="252"/>
      <c r="BQ9" s="252"/>
      <c r="BR9" s="252"/>
      <c r="BS9" s="252"/>
      <c r="BT9" s="255"/>
      <c r="BU9" s="252"/>
      <c r="BV9" s="252"/>
      <c r="BW9" s="252"/>
      <c r="BX9" s="252"/>
      <c r="BY9" s="252"/>
      <c r="BZ9" s="255"/>
      <c r="CA9" s="252"/>
      <c r="CB9" s="252"/>
      <c r="CC9" s="252"/>
      <c r="CD9" s="252"/>
      <c r="CE9" s="252"/>
      <c r="CF9" s="255"/>
      <c r="CG9" s="252"/>
      <c r="CH9" s="252"/>
      <c r="CI9" s="252"/>
      <c r="CJ9" s="252"/>
      <c r="CK9" s="252"/>
    </row>
    <row r="10" spans="1:89" s="24" customFormat="1" x14ac:dyDescent="0.25">
      <c r="A10" s="252"/>
      <c r="B10" s="252"/>
      <c r="C10" s="252"/>
      <c r="D10" s="252"/>
      <c r="E10" s="252"/>
      <c r="F10" s="255"/>
      <c r="G10" s="252"/>
      <c r="H10" s="252"/>
      <c r="I10" s="252"/>
      <c r="J10" s="252"/>
      <c r="K10" s="252"/>
      <c r="L10" s="255"/>
      <c r="M10" s="252"/>
      <c r="N10" s="252"/>
      <c r="O10" s="252"/>
      <c r="P10" s="252"/>
      <c r="Q10" s="252"/>
      <c r="R10" s="255"/>
      <c r="S10" s="252"/>
      <c r="T10" s="252"/>
      <c r="U10" s="252"/>
      <c r="V10" s="252"/>
      <c r="W10" s="252"/>
      <c r="X10" s="255"/>
      <c r="Y10" s="252"/>
      <c r="Z10" s="252"/>
      <c r="AA10" s="252"/>
      <c r="AB10" s="252"/>
      <c r="AC10" s="252"/>
      <c r="AD10" s="255"/>
      <c r="AE10" s="252"/>
      <c r="AF10" s="252"/>
      <c r="AG10" s="252"/>
      <c r="AH10" s="252"/>
      <c r="AI10" s="252"/>
      <c r="AJ10" s="255"/>
      <c r="AK10" s="252"/>
      <c r="AL10" s="252"/>
      <c r="AM10" s="252"/>
      <c r="AN10" s="252"/>
      <c r="AO10" s="252"/>
      <c r="AP10" s="255"/>
      <c r="AQ10" s="252"/>
      <c r="AR10" s="252"/>
      <c r="AS10" s="252"/>
      <c r="AT10" s="252"/>
      <c r="AU10" s="252"/>
      <c r="AV10" s="255"/>
      <c r="AW10" s="252"/>
      <c r="AX10" s="252"/>
      <c r="AY10" s="252"/>
      <c r="AZ10" s="252"/>
      <c r="BA10" s="252"/>
      <c r="BB10" s="255"/>
      <c r="BC10" s="252"/>
      <c r="BD10" s="252"/>
      <c r="BE10" s="252"/>
      <c r="BF10" s="252"/>
      <c r="BG10" s="252"/>
      <c r="BH10" s="255"/>
      <c r="BI10" s="252"/>
      <c r="BJ10" s="252"/>
      <c r="BK10" s="252"/>
      <c r="BL10" s="252"/>
      <c r="BM10" s="252"/>
      <c r="BN10" s="255"/>
      <c r="BO10" s="252"/>
      <c r="BP10" s="252"/>
      <c r="BQ10" s="252"/>
      <c r="BR10" s="252"/>
      <c r="BS10" s="252"/>
      <c r="BT10" s="255"/>
      <c r="BU10" s="252"/>
      <c r="BV10" s="252"/>
      <c r="BW10" s="252"/>
      <c r="BX10" s="252"/>
      <c r="BY10" s="252"/>
      <c r="BZ10" s="255"/>
      <c r="CA10" s="252"/>
      <c r="CB10" s="252"/>
      <c r="CC10" s="252"/>
      <c r="CD10" s="252"/>
      <c r="CE10" s="252"/>
      <c r="CF10" s="255"/>
      <c r="CG10" s="252"/>
      <c r="CH10" s="252"/>
      <c r="CI10" s="252"/>
      <c r="CJ10" s="252"/>
      <c r="CK10" s="252"/>
    </row>
    <row r="11" spans="1:89" s="24" customFormat="1" x14ac:dyDescent="0.25">
      <c r="A11" s="252"/>
      <c r="B11" s="252"/>
      <c r="C11" s="252"/>
      <c r="D11" s="252"/>
      <c r="E11" s="252"/>
      <c r="F11" s="255"/>
      <c r="G11" s="252"/>
      <c r="H11" s="252"/>
      <c r="I11" s="252"/>
      <c r="J11" s="252"/>
      <c r="K11" s="252"/>
      <c r="L11" s="255"/>
      <c r="M11" s="252"/>
      <c r="N11" s="252"/>
      <c r="O11" s="252"/>
      <c r="P11" s="252"/>
      <c r="Q11" s="252"/>
      <c r="R11" s="255"/>
      <c r="S11" s="252"/>
      <c r="T11" s="252"/>
      <c r="U11" s="252"/>
      <c r="V11" s="252"/>
      <c r="W11" s="252"/>
      <c r="X11" s="255"/>
      <c r="Y11" s="252"/>
      <c r="Z11" s="252"/>
      <c r="AA11" s="252"/>
      <c r="AB11" s="252"/>
      <c r="AC11" s="252"/>
      <c r="AD11" s="255"/>
      <c r="AE11" s="252"/>
      <c r="AF11" s="252"/>
      <c r="AG11" s="252"/>
      <c r="AH11" s="252"/>
      <c r="AI11" s="252"/>
      <c r="AJ11" s="255"/>
      <c r="AK11" s="252"/>
      <c r="AL11" s="252"/>
      <c r="AM11" s="252"/>
      <c r="AN11" s="252"/>
      <c r="AO11" s="252"/>
      <c r="AP11" s="255"/>
      <c r="AQ11" s="252"/>
      <c r="AR11" s="252"/>
      <c r="AS11" s="252"/>
      <c r="AT11" s="252"/>
      <c r="AU11" s="252"/>
      <c r="AV11" s="255"/>
      <c r="AW11" s="252"/>
      <c r="AX11" s="252"/>
      <c r="AY11" s="252"/>
      <c r="AZ11" s="252"/>
      <c r="BA11" s="252"/>
      <c r="BB11" s="255"/>
      <c r="BC11" s="252"/>
      <c r="BD11" s="252"/>
      <c r="BE11" s="252"/>
      <c r="BF11" s="252"/>
      <c r="BG11" s="252"/>
      <c r="BH11" s="255"/>
      <c r="BI11" s="252"/>
      <c r="BJ11" s="252"/>
      <c r="BK11" s="252"/>
      <c r="BL11" s="252"/>
      <c r="BM11" s="252"/>
      <c r="BN11" s="255"/>
      <c r="BO11" s="252"/>
      <c r="BP11" s="252"/>
      <c r="BQ11" s="252"/>
      <c r="BR11" s="252"/>
      <c r="BS11" s="252"/>
      <c r="BT11" s="255"/>
      <c r="BU11" s="252"/>
      <c r="BV11" s="252"/>
      <c r="BW11" s="252"/>
      <c r="BX11" s="252"/>
      <c r="BY11" s="252"/>
      <c r="BZ11" s="255"/>
      <c r="CA11" s="252"/>
      <c r="CB11" s="252"/>
      <c r="CC11" s="252"/>
      <c r="CD11" s="252"/>
      <c r="CE11" s="252"/>
      <c r="CF11" s="255"/>
      <c r="CG11" s="252"/>
      <c r="CH11" s="252"/>
      <c r="CI11" s="252"/>
      <c r="CJ11" s="252"/>
      <c r="CK11" s="252"/>
    </row>
    <row r="12" spans="1:89" s="24" customFormat="1" x14ac:dyDescent="0.25">
      <c r="A12" s="252"/>
      <c r="B12" s="252"/>
      <c r="C12" s="252"/>
      <c r="D12" s="252"/>
      <c r="E12" s="252"/>
      <c r="F12" s="255"/>
      <c r="G12" s="252"/>
      <c r="H12" s="252"/>
      <c r="I12" s="252"/>
      <c r="J12" s="252"/>
      <c r="K12" s="252"/>
      <c r="L12" s="255"/>
      <c r="M12" s="252"/>
      <c r="N12" s="252"/>
      <c r="O12" s="252"/>
      <c r="P12" s="252"/>
      <c r="Q12" s="252"/>
      <c r="R12" s="255"/>
      <c r="S12" s="252"/>
      <c r="T12" s="252"/>
      <c r="U12" s="252"/>
      <c r="V12" s="252"/>
      <c r="W12" s="252"/>
      <c r="X12" s="255"/>
      <c r="Y12" s="252"/>
      <c r="Z12" s="252"/>
      <c r="AA12" s="252"/>
      <c r="AB12" s="252"/>
      <c r="AC12" s="252"/>
      <c r="AD12" s="255"/>
      <c r="AE12" s="252"/>
      <c r="AF12" s="252"/>
      <c r="AG12" s="252"/>
      <c r="AH12" s="252"/>
      <c r="AI12" s="252"/>
      <c r="AJ12" s="255"/>
      <c r="AK12" s="252"/>
      <c r="AL12" s="252"/>
      <c r="AM12" s="252"/>
      <c r="AN12" s="252"/>
      <c r="AO12" s="252"/>
      <c r="AP12" s="255"/>
      <c r="AQ12" s="252"/>
      <c r="AR12" s="252"/>
      <c r="AS12" s="252"/>
      <c r="AT12" s="252"/>
      <c r="AU12" s="252"/>
      <c r="AV12" s="255"/>
      <c r="AW12" s="252"/>
      <c r="AX12" s="252"/>
      <c r="AY12" s="252"/>
      <c r="AZ12" s="252"/>
      <c r="BA12" s="252"/>
      <c r="BB12" s="255"/>
      <c r="BC12" s="252"/>
      <c r="BD12" s="252"/>
      <c r="BE12" s="252"/>
      <c r="BF12" s="252"/>
      <c r="BG12" s="252"/>
      <c r="BH12" s="255"/>
      <c r="BI12" s="252"/>
      <c r="BJ12" s="252"/>
      <c r="BK12" s="252"/>
      <c r="BL12" s="252"/>
      <c r="BM12" s="252"/>
      <c r="BN12" s="255"/>
      <c r="BO12" s="252"/>
      <c r="BP12" s="252"/>
      <c r="BQ12" s="252"/>
      <c r="BR12" s="252"/>
      <c r="BS12" s="252"/>
      <c r="BT12" s="255"/>
      <c r="BU12" s="252"/>
      <c r="BV12" s="252"/>
      <c r="BW12" s="252"/>
      <c r="BX12" s="252"/>
      <c r="BY12" s="252"/>
      <c r="BZ12" s="255"/>
      <c r="CA12" s="252"/>
      <c r="CB12" s="252"/>
      <c r="CC12" s="252"/>
      <c r="CD12" s="252"/>
      <c r="CE12" s="252"/>
      <c r="CF12" s="255"/>
      <c r="CG12" s="252"/>
      <c r="CH12" s="252"/>
      <c r="CI12" s="252"/>
      <c r="CJ12" s="252"/>
      <c r="CK12" s="252"/>
    </row>
    <row r="13" spans="1:89" s="24" customFormat="1" x14ac:dyDescent="0.25">
      <c r="A13" s="252"/>
      <c r="B13" s="252"/>
      <c r="C13" s="252"/>
      <c r="D13" s="252"/>
      <c r="E13" s="252"/>
      <c r="F13" s="255"/>
      <c r="G13" s="252"/>
      <c r="H13" s="252"/>
      <c r="I13" s="252"/>
      <c r="J13" s="252"/>
      <c r="K13" s="252"/>
      <c r="L13" s="255"/>
      <c r="M13" s="252"/>
      <c r="N13" s="252"/>
      <c r="O13" s="252"/>
      <c r="P13" s="252"/>
      <c r="Q13" s="252"/>
      <c r="R13" s="255"/>
      <c r="S13" s="252"/>
      <c r="T13" s="252"/>
      <c r="U13" s="252"/>
      <c r="V13" s="252"/>
      <c r="W13" s="252"/>
      <c r="X13" s="255"/>
      <c r="Y13" s="252"/>
      <c r="Z13" s="252"/>
      <c r="AA13" s="252"/>
      <c r="AB13" s="252"/>
      <c r="AC13" s="252"/>
      <c r="AD13" s="255"/>
      <c r="AE13" s="252"/>
      <c r="AF13" s="252"/>
      <c r="AG13" s="252"/>
      <c r="AH13" s="252"/>
      <c r="AI13" s="252"/>
      <c r="AJ13" s="255"/>
      <c r="AK13" s="252"/>
      <c r="AL13" s="252"/>
      <c r="AM13" s="252"/>
      <c r="AN13" s="252"/>
      <c r="AO13" s="252"/>
      <c r="AP13" s="255"/>
      <c r="AQ13" s="252"/>
      <c r="AR13" s="252"/>
      <c r="AS13" s="252"/>
      <c r="AT13" s="252"/>
      <c r="AU13" s="252"/>
      <c r="AV13" s="255"/>
      <c r="AW13" s="252"/>
      <c r="AX13" s="252"/>
      <c r="AY13" s="252"/>
      <c r="AZ13" s="252"/>
      <c r="BA13" s="252"/>
      <c r="BB13" s="255"/>
      <c r="BC13" s="252"/>
      <c r="BD13" s="252"/>
      <c r="BE13" s="252"/>
      <c r="BF13" s="252"/>
      <c r="BG13" s="252"/>
      <c r="BH13" s="255"/>
      <c r="BI13" s="252"/>
      <c r="BJ13" s="252"/>
      <c r="BK13" s="252"/>
      <c r="BL13" s="252"/>
      <c r="BM13" s="252"/>
      <c r="BN13" s="255"/>
      <c r="BO13" s="252"/>
      <c r="BP13" s="252"/>
      <c r="BQ13" s="252"/>
      <c r="BR13" s="252"/>
      <c r="BS13" s="252"/>
      <c r="BT13" s="255"/>
      <c r="BU13" s="252"/>
      <c r="BV13" s="252"/>
      <c r="BW13" s="252"/>
      <c r="BX13" s="252"/>
      <c r="BY13" s="252"/>
      <c r="BZ13" s="255"/>
      <c r="CA13" s="252"/>
      <c r="CB13" s="252"/>
      <c r="CC13" s="252"/>
      <c r="CD13" s="252"/>
      <c r="CE13" s="252"/>
      <c r="CF13" s="255"/>
      <c r="CG13" s="252"/>
      <c r="CH13" s="252"/>
      <c r="CI13" s="252"/>
      <c r="CJ13" s="252"/>
      <c r="CK13" s="252"/>
    </row>
    <row r="14" spans="1:89" s="24" customFormat="1" x14ac:dyDescent="0.25">
      <c r="A14" s="252"/>
      <c r="B14" s="252"/>
      <c r="C14" s="252"/>
      <c r="D14" s="252"/>
      <c r="E14" s="252"/>
      <c r="F14" s="255"/>
      <c r="G14" s="252"/>
      <c r="H14" s="252"/>
      <c r="I14" s="252"/>
      <c r="J14" s="252"/>
      <c r="K14" s="252"/>
      <c r="L14" s="255"/>
      <c r="M14" s="252"/>
      <c r="N14" s="252"/>
      <c r="O14" s="252"/>
      <c r="P14" s="252"/>
      <c r="Q14" s="252"/>
      <c r="R14" s="255"/>
      <c r="S14" s="252"/>
      <c r="T14" s="252"/>
      <c r="U14" s="252"/>
      <c r="V14" s="252"/>
      <c r="W14" s="252"/>
      <c r="X14" s="255"/>
      <c r="Y14" s="252"/>
      <c r="Z14" s="252"/>
      <c r="AA14" s="252"/>
      <c r="AB14" s="252"/>
      <c r="AC14" s="252"/>
      <c r="AD14" s="255"/>
      <c r="AE14" s="252"/>
      <c r="AF14" s="252"/>
      <c r="AG14" s="252"/>
      <c r="AH14" s="252"/>
      <c r="AI14" s="252"/>
      <c r="AJ14" s="255"/>
      <c r="AK14" s="252"/>
      <c r="AL14" s="252"/>
      <c r="AM14" s="252"/>
      <c r="AN14" s="252"/>
      <c r="AO14" s="252"/>
      <c r="AP14" s="255"/>
      <c r="AQ14" s="252"/>
      <c r="AR14" s="252"/>
      <c r="AS14" s="252"/>
      <c r="AT14" s="252"/>
      <c r="AU14" s="252"/>
      <c r="AV14" s="255"/>
      <c r="AW14" s="252"/>
      <c r="AX14" s="252"/>
      <c r="AY14" s="252"/>
      <c r="AZ14" s="252"/>
      <c r="BA14" s="252"/>
      <c r="BB14" s="255"/>
      <c r="BC14" s="252"/>
      <c r="BD14" s="252"/>
      <c r="BE14" s="252"/>
      <c r="BF14" s="252"/>
      <c r="BG14" s="252"/>
      <c r="BH14" s="255"/>
      <c r="BI14" s="252"/>
      <c r="BJ14" s="252"/>
      <c r="BK14" s="252"/>
      <c r="BL14" s="252"/>
      <c r="BM14" s="252"/>
      <c r="BN14" s="255"/>
      <c r="BO14" s="252"/>
      <c r="BP14" s="252"/>
      <c r="BQ14" s="252"/>
      <c r="BR14" s="252"/>
      <c r="BS14" s="252"/>
      <c r="BT14" s="255"/>
      <c r="BU14" s="252"/>
      <c r="BV14" s="252"/>
      <c r="BW14" s="252"/>
      <c r="BX14" s="252"/>
      <c r="BY14" s="252"/>
      <c r="BZ14" s="255"/>
      <c r="CA14" s="252"/>
      <c r="CB14" s="252"/>
      <c r="CC14" s="252"/>
      <c r="CD14" s="252"/>
      <c r="CE14" s="252"/>
      <c r="CF14" s="255"/>
      <c r="CG14" s="252"/>
      <c r="CH14" s="252"/>
      <c r="CI14" s="252"/>
      <c r="CJ14" s="252"/>
      <c r="CK14" s="252"/>
    </row>
    <row r="15" spans="1:89" s="24" customFormat="1" x14ac:dyDescent="0.25">
      <c r="A15" s="252"/>
      <c r="B15" s="252"/>
      <c r="C15" s="252"/>
      <c r="D15" s="252"/>
      <c r="E15" s="252"/>
      <c r="F15" s="255"/>
      <c r="G15" s="252"/>
      <c r="H15" s="252"/>
      <c r="I15" s="252"/>
      <c r="J15" s="252"/>
      <c r="K15" s="252"/>
      <c r="L15" s="255"/>
      <c r="M15" s="252"/>
      <c r="N15" s="252"/>
      <c r="O15" s="252"/>
      <c r="P15" s="252"/>
      <c r="Q15" s="252"/>
      <c r="R15" s="255"/>
      <c r="S15" s="252"/>
      <c r="T15" s="252"/>
      <c r="U15" s="252"/>
      <c r="V15" s="252"/>
      <c r="W15" s="252"/>
      <c r="X15" s="255"/>
      <c r="Y15" s="252"/>
      <c r="Z15" s="252"/>
      <c r="AA15" s="252"/>
      <c r="AB15" s="252"/>
      <c r="AC15" s="252"/>
      <c r="AD15" s="255"/>
      <c r="AE15" s="252"/>
      <c r="AF15" s="252"/>
      <c r="AG15" s="252"/>
      <c r="AH15" s="252"/>
      <c r="AI15" s="252"/>
      <c r="AJ15" s="255"/>
      <c r="AK15" s="252"/>
      <c r="AL15" s="252"/>
      <c r="AM15" s="252"/>
      <c r="AN15" s="252"/>
      <c r="AO15" s="252"/>
      <c r="AP15" s="255"/>
      <c r="AQ15" s="252"/>
      <c r="AR15" s="252"/>
      <c r="AS15" s="252"/>
      <c r="AT15" s="252"/>
      <c r="AU15" s="252"/>
      <c r="AV15" s="255"/>
      <c r="AW15" s="252"/>
      <c r="AX15" s="252"/>
      <c r="AY15" s="252"/>
      <c r="AZ15" s="252"/>
      <c r="BA15" s="252"/>
      <c r="BB15" s="255"/>
      <c r="BC15" s="252"/>
      <c r="BD15" s="252"/>
      <c r="BE15" s="252"/>
      <c r="BF15" s="252"/>
      <c r="BG15" s="252"/>
      <c r="BH15" s="255"/>
      <c r="BI15" s="252"/>
      <c r="BJ15" s="252"/>
      <c r="BK15" s="252"/>
      <c r="BL15" s="252"/>
      <c r="BM15" s="252"/>
      <c r="BN15" s="255"/>
      <c r="BO15" s="252"/>
      <c r="BP15" s="252"/>
      <c r="BQ15" s="252"/>
      <c r="BR15" s="252"/>
      <c r="BS15" s="252"/>
      <c r="BT15" s="255"/>
      <c r="BU15" s="252"/>
      <c r="BV15" s="252"/>
      <c r="BW15" s="252"/>
      <c r="BX15" s="252"/>
      <c r="BY15" s="252"/>
      <c r="BZ15" s="255"/>
      <c r="CA15" s="252"/>
      <c r="CB15" s="252"/>
      <c r="CC15" s="252"/>
      <c r="CD15" s="252"/>
      <c r="CE15" s="252"/>
      <c r="CF15" s="255"/>
      <c r="CG15" s="252"/>
      <c r="CH15" s="252"/>
      <c r="CI15" s="252"/>
      <c r="CJ15" s="252"/>
      <c r="CK15" s="252"/>
    </row>
    <row r="16" spans="1:89" s="24" customFormat="1" x14ac:dyDescent="0.25">
      <c r="A16" s="252"/>
      <c r="B16" s="252"/>
      <c r="C16" s="252"/>
      <c r="D16" s="252"/>
      <c r="E16" s="252"/>
      <c r="F16" s="255"/>
      <c r="G16" s="252"/>
      <c r="H16" s="252"/>
      <c r="I16" s="252"/>
      <c r="J16" s="252"/>
      <c r="K16" s="252"/>
      <c r="L16" s="255"/>
      <c r="M16" s="252"/>
      <c r="N16" s="252"/>
      <c r="O16" s="252"/>
      <c r="P16" s="252"/>
      <c r="Q16" s="252"/>
      <c r="R16" s="255"/>
      <c r="S16" s="252"/>
      <c r="T16" s="252"/>
      <c r="U16" s="252"/>
      <c r="V16" s="252"/>
      <c r="W16" s="252"/>
      <c r="X16" s="255"/>
      <c r="Y16" s="252"/>
      <c r="Z16" s="252"/>
      <c r="AA16" s="252"/>
      <c r="AB16" s="252"/>
      <c r="AC16" s="252"/>
      <c r="AD16" s="255"/>
      <c r="AE16" s="252"/>
      <c r="AF16" s="252"/>
      <c r="AG16" s="252"/>
      <c r="AH16" s="252"/>
      <c r="AI16" s="252"/>
      <c r="AJ16" s="255"/>
      <c r="AK16" s="252"/>
      <c r="AL16" s="252"/>
      <c r="AM16" s="252"/>
      <c r="AN16" s="252"/>
      <c r="AO16" s="252"/>
      <c r="AP16" s="255"/>
      <c r="AQ16" s="252"/>
      <c r="AR16" s="252"/>
      <c r="AS16" s="252"/>
      <c r="AT16" s="252"/>
      <c r="AU16" s="252"/>
      <c r="AV16" s="255"/>
      <c r="AW16" s="252"/>
      <c r="AX16" s="252"/>
      <c r="AY16" s="252"/>
      <c r="AZ16" s="252"/>
      <c r="BA16" s="252"/>
      <c r="BB16" s="255"/>
      <c r="BC16" s="252"/>
      <c r="BD16" s="252"/>
      <c r="BE16" s="252"/>
      <c r="BF16" s="252"/>
      <c r="BG16" s="252"/>
      <c r="BH16" s="255"/>
      <c r="BI16" s="252"/>
      <c r="BJ16" s="252"/>
      <c r="BK16" s="252"/>
      <c r="BL16" s="252"/>
      <c r="BM16" s="252"/>
      <c r="BN16" s="255"/>
      <c r="BO16" s="252"/>
      <c r="BP16" s="252"/>
      <c r="BQ16" s="252"/>
      <c r="BR16" s="252"/>
      <c r="BS16" s="252"/>
      <c r="BT16" s="255"/>
      <c r="BU16" s="252"/>
      <c r="BV16" s="252"/>
      <c r="BW16" s="252"/>
      <c r="BX16" s="252"/>
      <c r="BY16" s="252"/>
      <c r="BZ16" s="255"/>
      <c r="CA16" s="252"/>
      <c r="CB16" s="252"/>
      <c r="CC16" s="252"/>
      <c r="CD16" s="252"/>
      <c r="CE16" s="252"/>
      <c r="CF16" s="255"/>
      <c r="CG16" s="252"/>
      <c r="CH16" s="252"/>
      <c r="CI16" s="252"/>
      <c r="CJ16" s="252"/>
      <c r="CK16" s="252"/>
    </row>
    <row r="17" spans="1:89" s="24" customFormat="1" x14ac:dyDescent="0.25">
      <c r="A17" s="252"/>
      <c r="B17" s="252"/>
      <c r="C17" s="252"/>
      <c r="D17" s="252"/>
      <c r="E17" s="252"/>
      <c r="F17" s="255"/>
      <c r="G17" s="252"/>
      <c r="H17" s="252"/>
      <c r="I17" s="252"/>
      <c r="J17" s="252"/>
      <c r="K17" s="252"/>
      <c r="L17" s="255"/>
      <c r="M17" s="252"/>
      <c r="N17" s="252"/>
      <c r="O17" s="252"/>
      <c r="P17" s="252"/>
      <c r="Q17" s="252"/>
      <c r="R17" s="255"/>
      <c r="S17" s="252"/>
      <c r="T17" s="252"/>
      <c r="U17" s="252"/>
      <c r="V17" s="252"/>
      <c r="W17" s="252"/>
      <c r="X17" s="255"/>
      <c r="Y17" s="252"/>
      <c r="Z17" s="252"/>
      <c r="AA17" s="252"/>
      <c r="AB17" s="252"/>
      <c r="AC17" s="252"/>
      <c r="AD17" s="255"/>
      <c r="AE17" s="252"/>
      <c r="AF17" s="252"/>
      <c r="AG17" s="252"/>
      <c r="AH17" s="252"/>
      <c r="AI17" s="252"/>
      <c r="AJ17" s="255"/>
      <c r="AK17" s="252"/>
      <c r="AL17" s="252"/>
      <c r="AM17" s="252"/>
      <c r="AN17" s="252"/>
      <c r="AO17" s="252"/>
      <c r="AP17" s="255"/>
      <c r="AQ17" s="252"/>
      <c r="AR17" s="252"/>
      <c r="AS17" s="252"/>
      <c r="AT17" s="252"/>
      <c r="AU17" s="252"/>
      <c r="AV17" s="255"/>
      <c r="AW17" s="252"/>
      <c r="AX17" s="252"/>
      <c r="AY17" s="252"/>
      <c r="AZ17" s="252"/>
      <c r="BA17" s="252"/>
      <c r="BB17" s="255"/>
      <c r="BC17" s="252"/>
      <c r="BD17" s="252"/>
      <c r="BE17" s="252"/>
      <c r="BF17" s="252"/>
      <c r="BG17" s="252"/>
      <c r="BH17" s="255"/>
      <c r="BI17" s="252"/>
      <c r="BJ17" s="252"/>
      <c r="BK17" s="252"/>
      <c r="BL17" s="252"/>
      <c r="BM17" s="252"/>
      <c r="BN17" s="255"/>
      <c r="BO17" s="252"/>
      <c r="BP17" s="252"/>
      <c r="BQ17" s="252"/>
      <c r="BR17" s="252"/>
      <c r="BS17" s="252"/>
      <c r="BT17" s="255"/>
      <c r="BU17" s="252"/>
      <c r="BV17" s="252"/>
      <c r="BW17" s="252"/>
      <c r="BX17" s="252"/>
      <c r="BY17" s="252"/>
      <c r="BZ17" s="255"/>
      <c r="CA17" s="252"/>
      <c r="CB17" s="252"/>
      <c r="CC17" s="252"/>
      <c r="CD17" s="252"/>
      <c r="CE17" s="252"/>
      <c r="CF17" s="255"/>
      <c r="CG17" s="252"/>
      <c r="CH17" s="252"/>
      <c r="CI17" s="252"/>
      <c r="CJ17" s="252"/>
      <c r="CK17" s="252"/>
    </row>
    <row r="18" spans="1:89" s="24" customFormat="1" x14ac:dyDescent="0.25">
      <c r="A18" s="252"/>
      <c r="B18" s="252"/>
      <c r="C18" s="252"/>
      <c r="D18" s="252"/>
      <c r="E18" s="252"/>
      <c r="F18" s="255"/>
      <c r="G18" s="252"/>
      <c r="H18" s="252"/>
      <c r="I18" s="252"/>
      <c r="J18" s="252"/>
      <c r="K18" s="252"/>
      <c r="L18" s="255"/>
      <c r="M18" s="252"/>
      <c r="N18" s="252"/>
      <c r="O18" s="252"/>
      <c r="P18" s="252"/>
      <c r="Q18" s="252"/>
      <c r="R18" s="255"/>
      <c r="S18" s="252"/>
      <c r="T18" s="252"/>
      <c r="U18" s="252"/>
      <c r="V18" s="252"/>
      <c r="W18" s="252"/>
      <c r="X18" s="255"/>
      <c r="Y18" s="252"/>
      <c r="Z18" s="252"/>
      <c r="AA18" s="252"/>
      <c r="AB18" s="252"/>
      <c r="AC18" s="252"/>
      <c r="AD18" s="255"/>
      <c r="AE18" s="252"/>
      <c r="AF18" s="252"/>
      <c r="AG18" s="252"/>
      <c r="AH18" s="252"/>
      <c r="AI18" s="252"/>
      <c r="AJ18" s="255"/>
      <c r="AK18" s="252"/>
      <c r="AL18" s="252"/>
      <c r="AM18" s="252"/>
      <c r="AN18" s="252"/>
      <c r="AO18" s="252"/>
      <c r="AP18" s="255"/>
      <c r="AQ18" s="252"/>
      <c r="AR18" s="252"/>
      <c r="AS18" s="252"/>
      <c r="AT18" s="252"/>
      <c r="AU18" s="252"/>
      <c r="AV18" s="255"/>
      <c r="AW18" s="252"/>
      <c r="AX18" s="252"/>
      <c r="AY18" s="252"/>
      <c r="AZ18" s="252"/>
      <c r="BA18" s="252"/>
      <c r="BB18" s="255"/>
      <c r="BC18" s="252"/>
      <c r="BD18" s="252"/>
      <c r="BE18" s="252"/>
      <c r="BF18" s="252"/>
      <c r="BG18" s="252"/>
      <c r="BH18" s="255"/>
      <c r="BI18" s="252"/>
      <c r="BJ18" s="252"/>
      <c r="BK18" s="252"/>
      <c r="BL18" s="252"/>
      <c r="BM18" s="252"/>
      <c r="BN18" s="255"/>
      <c r="BO18" s="252"/>
      <c r="BP18" s="252"/>
      <c r="BQ18" s="252"/>
      <c r="BR18" s="252"/>
      <c r="BS18" s="252"/>
      <c r="BT18" s="255"/>
      <c r="BU18" s="252"/>
      <c r="BV18" s="252"/>
      <c r="BW18" s="252"/>
      <c r="BX18" s="252"/>
      <c r="BY18" s="252"/>
      <c r="BZ18" s="255"/>
      <c r="CA18" s="252"/>
      <c r="CB18" s="252"/>
      <c r="CC18" s="252"/>
      <c r="CD18" s="252"/>
      <c r="CE18" s="252"/>
      <c r="CF18" s="255"/>
      <c r="CG18" s="252"/>
      <c r="CH18" s="252"/>
      <c r="CI18" s="252"/>
      <c r="CJ18" s="252"/>
      <c r="CK18" s="252"/>
    </row>
    <row r="19" spans="1:89" s="24" customFormat="1" x14ac:dyDescent="0.25">
      <c r="A19" s="252"/>
      <c r="B19" s="252"/>
      <c r="C19" s="252"/>
      <c r="D19" s="252"/>
      <c r="E19" s="252"/>
      <c r="F19" s="255"/>
      <c r="G19" s="252"/>
      <c r="H19" s="252"/>
      <c r="I19" s="252"/>
      <c r="J19" s="252"/>
      <c r="K19" s="252"/>
      <c r="L19" s="255"/>
      <c r="M19" s="252"/>
      <c r="N19" s="252"/>
      <c r="O19" s="252"/>
      <c r="P19" s="252"/>
      <c r="Q19" s="252"/>
      <c r="R19" s="255"/>
      <c r="S19" s="252"/>
      <c r="T19" s="252"/>
      <c r="U19" s="252"/>
      <c r="V19" s="252"/>
      <c r="W19" s="252"/>
      <c r="X19" s="255"/>
      <c r="Y19" s="252"/>
      <c r="Z19" s="252"/>
      <c r="AA19" s="252"/>
      <c r="AB19" s="252"/>
      <c r="AC19" s="252"/>
      <c r="AD19" s="255"/>
      <c r="AE19" s="252"/>
      <c r="AF19" s="252"/>
      <c r="AG19" s="252"/>
      <c r="AH19" s="252"/>
      <c r="AI19" s="252"/>
      <c r="AJ19" s="255"/>
      <c r="AK19" s="252"/>
      <c r="AL19" s="252"/>
      <c r="AM19" s="252"/>
      <c r="AN19" s="252"/>
      <c r="AO19" s="252"/>
      <c r="AP19" s="255"/>
      <c r="AQ19" s="252"/>
      <c r="AR19" s="252"/>
      <c r="AS19" s="252"/>
      <c r="AT19" s="252"/>
      <c r="AU19" s="252"/>
      <c r="AV19" s="255"/>
      <c r="AW19" s="252"/>
      <c r="AX19" s="252"/>
      <c r="AY19" s="252"/>
      <c r="AZ19" s="252"/>
      <c r="BA19" s="252"/>
      <c r="BB19" s="255"/>
      <c r="BC19" s="252"/>
      <c r="BD19" s="252"/>
      <c r="BE19" s="252"/>
      <c r="BF19" s="252"/>
      <c r="BG19" s="252"/>
      <c r="BH19" s="255"/>
      <c r="BI19" s="252"/>
      <c r="BJ19" s="252"/>
      <c r="BK19" s="252"/>
      <c r="BL19" s="252"/>
      <c r="BM19" s="252"/>
      <c r="BN19" s="255"/>
      <c r="BO19" s="252"/>
      <c r="BP19" s="252"/>
      <c r="BQ19" s="252"/>
      <c r="BR19" s="252"/>
      <c r="BS19" s="252"/>
      <c r="BT19" s="255"/>
      <c r="BU19" s="252"/>
      <c r="BV19" s="252"/>
      <c r="BW19" s="252"/>
      <c r="BX19" s="252"/>
      <c r="BY19" s="252"/>
      <c r="BZ19" s="255"/>
      <c r="CA19" s="252"/>
      <c r="CB19" s="252"/>
      <c r="CC19" s="252"/>
      <c r="CD19" s="252"/>
      <c r="CE19" s="252"/>
      <c r="CF19" s="255"/>
      <c r="CG19" s="252"/>
      <c r="CH19" s="252"/>
      <c r="CI19" s="252"/>
      <c r="CJ19" s="252"/>
      <c r="CK19" s="252"/>
    </row>
    <row r="20" spans="1:89" s="24" customFormat="1" x14ac:dyDescent="0.25">
      <c r="A20" s="253"/>
      <c r="B20" s="253"/>
      <c r="C20" s="253"/>
      <c r="D20" s="253"/>
      <c r="E20" s="253"/>
      <c r="F20" s="256"/>
      <c r="G20" s="253"/>
      <c r="H20" s="253"/>
      <c r="I20" s="253"/>
      <c r="J20" s="253"/>
      <c r="K20" s="253"/>
      <c r="L20" s="256"/>
      <c r="M20" s="253"/>
      <c r="N20" s="253"/>
      <c r="O20" s="253"/>
      <c r="P20" s="253"/>
      <c r="Q20" s="253"/>
      <c r="R20" s="256"/>
      <c r="S20" s="253"/>
      <c r="T20" s="253"/>
      <c r="U20" s="253"/>
      <c r="V20" s="253"/>
      <c r="W20" s="253"/>
      <c r="X20" s="256"/>
      <c r="Y20" s="253"/>
      <c r="Z20" s="253"/>
      <c r="AA20" s="253"/>
      <c r="AB20" s="253"/>
      <c r="AC20" s="253"/>
      <c r="AD20" s="256"/>
      <c r="AE20" s="253"/>
      <c r="AF20" s="253"/>
      <c r="AG20" s="253"/>
      <c r="AH20" s="253"/>
      <c r="AI20" s="253"/>
      <c r="AJ20" s="256"/>
      <c r="AK20" s="253"/>
      <c r="AL20" s="253"/>
      <c r="AM20" s="253"/>
      <c r="AN20" s="253"/>
      <c r="AO20" s="253"/>
      <c r="AP20" s="256"/>
      <c r="AQ20" s="253"/>
      <c r="AR20" s="253"/>
      <c r="AS20" s="253"/>
      <c r="AT20" s="253"/>
      <c r="AU20" s="253"/>
      <c r="AV20" s="256"/>
      <c r="AW20" s="253"/>
      <c r="AX20" s="253"/>
      <c r="AY20" s="253"/>
      <c r="AZ20" s="253"/>
      <c r="BA20" s="253"/>
      <c r="BB20" s="256"/>
      <c r="BC20" s="253"/>
      <c r="BD20" s="253"/>
      <c r="BE20" s="253"/>
      <c r="BF20" s="253"/>
      <c r="BG20" s="253"/>
      <c r="BH20" s="256"/>
      <c r="BI20" s="253"/>
      <c r="BJ20" s="253"/>
      <c r="BK20" s="253"/>
      <c r="BL20" s="253"/>
      <c r="BM20" s="253"/>
      <c r="BN20" s="256"/>
      <c r="BO20" s="253"/>
      <c r="BP20" s="253"/>
      <c r="BQ20" s="253"/>
      <c r="BR20" s="253"/>
      <c r="BS20" s="253"/>
      <c r="BT20" s="256"/>
      <c r="BU20" s="253"/>
      <c r="BV20" s="253"/>
      <c r="BW20" s="253"/>
      <c r="BX20" s="253"/>
      <c r="BY20" s="253"/>
      <c r="BZ20" s="256"/>
      <c r="CA20" s="253"/>
      <c r="CB20" s="253"/>
      <c r="CC20" s="253"/>
      <c r="CD20" s="253"/>
      <c r="CE20" s="253"/>
      <c r="CF20" s="256"/>
      <c r="CG20" s="253"/>
      <c r="CH20" s="253"/>
      <c r="CI20" s="253"/>
      <c r="CJ20" s="253"/>
      <c r="CK20" s="253"/>
    </row>
    <row r="21" spans="1:89" x14ac:dyDescent="0.25">
      <c r="F21"/>
      <c r="L21"/>
      <c r="R21"/>
      <c r="X21"/>
      <c r="AD21"/>
      <c r="AJ21"/>
      <c r="AP21"/>
      <c r="AV21"/>
      <c r="BB21"/>
    </row>
    <row r="22" spans="1:89" x14ac:dyDescent="0.25">
      <c r="F22"/>
      <c r="L22"/>
      <c r="R22"/>
      <c r="X22"/>
      <c r="AD22"/>
      <c r="AJ22"/>
      <c r="AP22"/>
      <c r="AV22"/>
      <c r="BB22"/>
    </row>
    <row r="23" spans="1:89" x14ac:dyDescent="0.25">
      <c r="F23"/>
      <c r="L23"/>
      <c r="R23"/>
      <c r="X23"/>
      <c r="AD23"/>
      <c r="AJ23"/>
      <c r="AP23"/>
      <c r="AV23"/>
      <c r="BB23"/>
    </row>
    <row r="24" spans="1:89" x14ac:dyDescent="0.25">
      <c r="F24"/>
      <c r="L24"/>
      <c r="R24"/>
      <c r="X24"/>
      <c r="AD24"/>
      <c r="AJ24"/>
      <c r="AP24"/>
      <c r="AV24"/>
      <c r="BB24"/>
    </row>
    <row r="25" spans="1:89" x14ac:dyDescent="0.25">
      <c r="F25"/>
      <c r="L25"/>
      <c r="R25"/>
      <c r="X25"/>
      <c r="AD25"/>
      <c r="AJ25"/>
      <c r="AP25"/>
      <c r="AV25"/>
      <c r="BB25"/>
    </row>
    <row r="26" spans="1:89" x14ac:dyDescent="0.25">
      <c r="F26"/>
      <c r="L26"/>
      <c r="R26"/>
      <c r="X26"/>
      <c r="AD26"/>
      <c r="AJ26"/>
      <c r="AP26"/>
      <c r="AV26"/>
      <c r="BB26"/>
    </row>
    <row r="27" spans="1:89" x14ac:dyDescent="0.25">
      <c r="F27"/>
      <c r="L27"/>
      <c r="R27"/>
      <c r="X27"/>
      <c r="AD27"/>
      <c r="AJ27"/>
      <c r="AP27"/>
      <c r="AV27"/>
      <c r="BB27"/>
    </row>
    <row r="28" spans="1:89" x14ac:dyDescent="0.25">
      <c r="F28"/>
      <c r="L28"/>
      <c r="R28"/>
      <c r="X28"/>
      <c r="AD28"/>
      <c r="AJ28"/>
      <c r="AP28"/>
      <c r="AV28"/>
      <c r="BB28"/>
    </row>
    <row r="29" spans="1:89" x14ac:dyDescent="0.25">
      <c r="F29"/>
      <c r="L29"/>
      <c r="R29"/>
      <c r="X29"/>
      <c r="AD29"/>
      <c r="AJ29"/>
      <c r="AP29"/>
      <c r="AV29"/>
      <c r="BB29"/>
    </row>
    <row r="30" spans="1:89" x14ac:dyDescent="0.25">
      <c r="F30"/>
      <c r="L30"/>
      <c r="R30"/>
      <c r="X30"/>
      <c r="AD30"/>
      <c r="AJ30"/>
      <c r="AP30"/>
      <c r="AV30"/>
      <c r="BB30"/>
    </row>
    <row r="31" spans="1:89" x14ac:dyDescent="0.25">
      <c r="F31"/>
      <c r="L31"/>
      <c r="R31"/>
      <c r="X31"/>
      <c r="AD31"/>
      <c r="AJ31"/>
      <c r="AP31"/>
      <c r="AV31"/>
      <c r="BB31"/>
    </row>
    <row r="32" spans="1:89" x14ac:dyDescent="0.25">
      <c r="F32"/>
      <c r="L32"/>
      <c r="R32"/>
      <c r="X32"/>
      <c r="AD32"/>
      <c r="AJ32"/>
      <c r="AP32"/>
      <c r="AV32"/>
      <c r="BB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</sheetData>
  <mergeCells count="104">
    <mergeCell ref="CG1:CK1"/>
    <mergeCell ref="CF3:CF20"/>
    <mergeCell ref="CG3:CG20"/>
    <mergeCell ref="CH3:CH20"/>
    <mergeCell ref="CI3:CI20"/>
    <mergeCell ref="CJ3:CJ20"/>
    <mergeCell ref="CK3:CK20"/>
    <mergeCell ref="CA1:CE1"/>
    <mergeCell ref="BZ3:BZ20"/>
    <mergeCell ref="CA3:CA20"/>
    <mergeCell ref="CB3:CB20"/>
    <mergeCell ref="CC3:CC20"/>
    <mergeCell ref="CD3:CD20"/>
    <mergeCell ref="CE3:CE20"/>
    <mergeCell ref="BU1:BY1"/>
    <mergeCell ref="BT3:BT20"/>
    <mergeCell ref="BU3:BU20"/>
    <mergeCell ref="BV3:BV20"/>
    <mergeCell ref="BW3:BW20"/>
    <mergeCell ref="BX3:BX20"/>
    <mergeCell ref="BY3:BY20"/>
    <mergeCell ref="BO1:BS1"/>
    <mergeCell ref="BN3:BN20"/>
    <mergeCell ref="BO3:BO20"/>
    <mergeCell ref="BP3:BP20"/>
    <mergeCell ref="BQ3:BQ20"/>
    <mergeCell ref="BR3:BR20"/>
    <mergeCell ref="BS3:BS20"/>
    <mergeCell ref="BI1:BM1"/>
    <mergeCell ref="BH3:BH20"/>
    <mergeCell ref="BI3:BI20"/>
    <mergeCell ref="BJ3:BJ20"/>
    <mergeCell ref="BK3:BK20"/>
    <mergeCell ref="BL3:BL20"/>
    <mergeCell ref="BM3:BM20"/>
    <mergeCell ref="BC1:BG1"/>
    <mergeCell ref="BC3:BC20"/>
    <mergeCell ref="BD3:BD20"/>
    <mergeCell ref="BE3:BE20"/>
    <mergeCell ref="BF3:BF20"/>
    <mergeCell ref="BG3:BG20"/>
    <mergeCell ref="A1:E1"/>
    <mergeCell ref="AK1:AO1"/>
    <mergeCell ref="AQ1:AU1"/>
    <mergeCell ref="AW1:BA1"/>
    <mergeCell ref="S1:W1"/>
    <mergeCell ref="Y1:AC1"/>
    <mergeCell ref="AE1:AI1"/>
    <mergeCell ref="G1:K1"/>
    <mergeCell ref="M1:Q1"/>
    <mergeCell ref="A3:A20"/>
    <mergeCell ref="B3:B20"/>
    <mergeCell ref="Z3:Z20"/>
    <mergeCell ref="AA3:AA20"/>
    <mergeCell ref="H3:H20"/>
    <mergeCell ref="I3:I20"/>
    <mergeCell ref="J3:J20"/>
    <mergeCell ref="K3:K20"/>
    <mergeCell ref="L3:L20"/>
    <mergeCell ref="M3:M20"/>
    <mergeCell ref="Y3:Y20"/>
    <mergeCell ref="R3:R20"/>
    <mergeCell ref="S3:S20"/>
    <mergeCell ref="T3:T20"/>
    <mergeCell ref="U3:U20"/>
    <mergeCell ref="V3:V20"/>
    <mergeCell ref="AV3:AV20"/>
    <mergeCell ref="AK3:AK20"/>
    <mergeCell ref="AB3:AB20"/>
    <mergeCell ref="C3:C20"/>
    <mergeCell ref="D3:D20"/>
    <mergeCell ref="E3:E20"/>
    <mergeCell ref="F3:F20"/>
    <mergeCell ref="G3:G20"/>
    <mergeCell ref="W3:W20"/>
    <mergeCell ref="X3:X20"/>
    <mergeCell ref="N3:N20"/>
    <mergeCell ref="O3:O20"/>
    <mergeCell ref="P3:P20"/>
    <mergeCell ref="Q3:Q20"/>
    <mergeCell ref="AX3:AX20"/>
    <mergeCell ref="AY3:AY20"/>
    <mergeCell ref="AZ3:AZ20"/>
    <mergeCell ref="BA3:BA20"/>
    <mergeCell ref="BB3:BB20"/>
    <mergeCell ref="AC3:AC20"/>
    <mergeCell ref="AD3:AD20"/>
    <mergeCell ref="AE3:AE20"/>
    <mergeCell ref="AF3:AF20"/>
    <mergeCell ref="AG3:AG20"/>
    <mergeCell ref="AH3:AH20"/>
    <mergeCell ref="AI3:AI20"/>
    <mergeCell ref="AJ3:AJ20"/>
    <mergeCell ref="AW3:AW20"/>
    <mergeCell ref="AL3:AL20"/>
    <mergeCell ref="AM3:AM20"/>
    <mergeCell ref="AN3:AN20"/>
    <mergeCell ref="AO3:AO20"/>
    <mergeCell ref="AP3:AP20"/>
    <mergeCell ref="AQ3:AQ20"/>
    <mergeCell ref="AR3:AR20"/>
    <mergeCell ref="AS3:AS20"/>
    <mergeCell ref="AT3:AT20"/>
    <mergeCell ref="AU3:AU20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="60" zoomScaleNormal="60" workbookViewId="0">
      <selection sqref="A1:P1"/>
    </sheetView>
  </sheetViews>
  <sheetFormatPr defaultRowHeight="15" x14ac:dyDescent="0.25"/>
  <cols>
    <col min="1" max="1" width="42.5703125" customWidth="1"/>
    <col min="2" max="3" width="17.140625" customWidth="1"/>
    <col min="4" max="4" width="18.28515625" customWidth="1"/>
    <col min="5" max="6" width="17.140625" customWidth="1"/>
    <col min="7" max="7" width="20.5703125" customWidth="1"/>
    <col min="8" max="12" width="17.140625" customWidth="1"/>
    <col min="13" max="13" width="18.7109375" customWidth="1"/>
    <col min="14" max="14" width="19" customWidth="1"/>
    <col min="15" max="15" width="17.140625" customWidth="1"/>
    <col min="16" max="16" width="19.5703125" customWidth="1"/>
  </cols>
  <sheetData>
    <row r="1" spans="1:16" ht="57.75" customHeight="1" x14ac:dyDescent="0.25">
      <c r="A1" s="258" t="s">
        <v>198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60"/>
    </row>
    <row r="2" spans="1:16" ht="129" customHeight="1" x14ac:dyDescent="0.25">
      <c r="A2" s="27" t="s">
        <v>200</v>
      </c>
      <c r="B2" s="261" t="s">
        <v>296</v>
      </c>
      <c r="C2" s="261" t="s">
        <v>297</v>
      </c>
      <c r="D2" s="261" t="s">
        <v>298</v>
      </c>
      <c r="E2" s="261" t="s">
        <v>299</v>
      </c>
      <c r="F2" s="261" t="s">
        <v>300</v>
      </c>
      <c r="G2" s="261" t="s">
        <v>301</v>
      </c>
      <c r="H2" s="261" t="s">
        <v>302</v>
      </c>
      <c r="I2" s="261" t="s">
        <v>303</v>
      </c>
      <c r="J2" s="261" t="s">
        <v>304</v>
      </c>
      <c r="K2" s="261" t="s">
        <v>305</v>
      </c>
      <c r="L2" s="261" t="s">
        <v>306</v>
      </c>
      <c r="M2" s="261" t="s">
        <v>307</v>
      </c>
      <c r="N2" s="261" t="s">
        <v>308</v>
      </c>
      <c r="O2" s="261" t="s">
        <v>309</v>
      </c>
      <c r="P2" s="261" t="s">
        <v>310</v>
      </c>
    </row>
    <row r="3" spans="1:16" ht="63.75" customHeight="1" x14ac:dyDescent="0.25">
      <c r="A3" s="43" t="s">
        <v>199</v>
      </c>
      <c r="B3" s="262" t="s">
        <v>296</v>
      </c>
      <c r="C3" s="262" t="s">
        <v>297</v>
      </c>
      <c r="D3" s="262" t="s">
        <v>298</v>
      </c>
      <c r="E3" s="262" t="s">
        <v>299</v>
      </c>
      <c r="F3" s="262" t="s">
        <v>300</v>
      </c>
      <c r="G3" s="262" t="s">
        <v>301</v>
      </c>
      <c r="H3" s="262" t="s">
        <v>302</v>
      </c>
      <c r="I3" s="262" t="s">
        <v>303</v>
      </c>
      <c r="J3" s="262" t="s">
        <v>304</v>
      </c>
      <c r="K3" s="262" t="s">
        <v>305</v>
      </c>
      <c r="L3" s="262" t="s">
        <v>306</v>
      </c>
      <c r="M3" s="262" t="s">
        <v>307</v>
      </c>
      <c r="N3" s="262" t="s">
        <v>308</v>
      </c>
      <c r="O3" s="262" t="s">
        <v>309</v>
      </c>
      <c r="P3" s="262" t="s">
        <v>310</v>
      </c>
    </row>
    <row r="4" spans="1:16" ht="65.25" customHeight="1" x14ac:dyDescent="0.25">
      <c r="A4" s="163" t="s">
        <v>326</v>
      </c>
      <c r="B4" s="26" t="s">
        <v>375</v>
      </c>
      <c r="C4" s="26" t="s">
        <v>375</v>
      </c>
      <c r="D4" s="26" t="s">
        <v>375</v>
      </c>
      <c r="E4" s="26" t="s">
        <v>375</v>
      </c>
      <c r="F4" s="26" t="s">
        <v>375</v>
      </c>
      <c r="G4" s="26" t="s">
        <v>375</v>
      </c>
      <c r="H4" s="26" t="s">
        <v>375</v>
      </c>
      <c r="I4" s="26" t="s">
        <v>375</v>
      </c>
      <c r="J4" s="26" t="s">
        <v>375</v>
      </c>
      <c r="K4" s="26" t="s">
        <v>375</v>
      </c>
      <c r="L4" s="26" t="s">
        <v>375</v>
      </c>
      <c r="M4" s="26" t="s">
        <v>375</v>
      </c>
      <c r="N4" s="26" t="s">
        <v>375</v>
      </c>
      <c r="O4" s="26" t="s">
        <v>375</v>
      </c>
      <c r="P4" s="26" t="s">
        <v>375</v>
      </c>
    </row>
    <row r="5" spans="1:16" ht="85.5" customHeight="1" x14ac:dyDescent="0.25">
      <c r="A5" s="163" t="s">
        <v>372</v>
      </c>
      <c r="B5" s="26" t="s">
        <v>375</v>
      </c>
      <c r="C5" s="26" t="s">
        <v>375</v>
      </c>
      <c r="D5" s="26" t="s">
        <v>375</v>
      </c>
      <c r="E5" s="26" t="s">
        <v>375</v>
      </c>
      <c r="F5" s="26" t="s">
        <v>375</v>
      </c>
      <c r="G5" s="26"/>
      <c r="H5" s="26" t="s">
        <v>375</v>
      </c>
      <c r="I5" s="26"/>
      <c r="J5" s="26"/>
      <c r="K5" s="26" t="s">
        <v>375</v>
      </c>
      <c r="L5" s="26"/>
      <c r="M5" s="26"/>
      <c r="N5" s="26"/>
      <c r="O5" s="26"/>
      <c r="P5" s="26" t="s">
        <v>375</v>
      </c>
    </row>
    <row r="6" spans="1:16" ht="72.75" customHeight="1" x14ac:dyDescent="0.25">
      <c r="A6" s="163" t="s">
        <v>327</v>
      </c>
      <c r="B6" s="26" t="s">
        <v>375</v>
      </c>
      <c r="C6" s="26" t="s">
        <v>375</v>
      </c>
      <c r="D6" s="26" t="s">
        <v>375</v>
      </c>
      <c r="E6" s="26" t="s">
        <v>375</v>
      </c>
      <c r="F6" s="26" t="s">
        <v>375</v>
      </c>
      <c r="G6" s="26" t="s">
        <v>375</v>
      </c>
      <c r="H6" s="26" t="s">
        <v>375</v>
      </c>
      <c r="I6" s="26"/>
      <c r="J6" s="26"/>
      <c r="K6" s="26"/>
      <c r="L6" s="26"/>
      <c r="M6" s="26"/>
      <c r="N6" s="26"/>
      <c r="O6" s="26" t="s">
        <v>375</v>
      </c>
      <c r="P6" s="26" t="s">
        <v>375</v>
      </c>
    </row>
    <row r="7" spans="1:16" ht="65.25" customHeight="1" x14ac:dyDescent="0.25">
      <c r="A7" s="163" t="s">
        <v>370</v>
      </c>
      <c r="B7" s="26" t="s">
        <v>375</v>
      </c>
      <c r="C7" s="26" t="s">
        <v>375</v>
      </c>
      <c r="D7" s="26" t="s">
        <v>375</v>
      </c>
      <c r="E7" s="26" t="s">
        <v>375</v>
      </c>
      <c r="F7" s="26" t="s">
        <v>375</v>
      </c>
      <c r="G7" s="26" t="s">
        <v>375</v>
      </c>
      <c r="H7" s="26" t="s">
        <v>375</v>
      </c>
      <c r="I7" s="26"/>
      <c r="J7" s="26"/>
      <c r="K7" s="26"/>
      <c r="L7" s="26"/>
      <c r="M7" s="26"/>
      <c r="N7" s="26"/>
      <c r="O7" s="26"/>
      <c r="P7" s="26" t="s">
        <v>375</v>
      </c>
    </row>
    <row r="8" spans="1:16" ht="63.75" customHeight="1" x14ac:dyDescent="0.25">
      <c r="A8" s="163" t="s">
        <v>371</v>
      </c>
      <c r="B8" s="26" t="s">
        <v>375</v>
      </c>
      <c r="C8" s="26" t="s">
        <v>375</v>
      </c>
      <c r="D8" s="26" t="s">
        <v>375</v>
      </c>
      <c r="E8" s="26"/>
      <c r="F8" s="26" t="s">
        <v>375</v>
      </c>
      <c r="G8" s="26"/>
      <c r="H8" s="26"/>
      <c r="I8" s="26"/>
      <c r="J8" s="26"/>
      <c r="K8" s="26"/>
      <c r="L8" s="26" t="s">
        <v>375</v>
      </c>
      <c r="M8" s="26" t="s">
        <v>375</v>
      </c>
      <c r="N8" s="26" t="s">
        <v>375</v>
      </c>
      <c r="O8" s="26"/>
      <c r="P8" s="26" t="s">
        <v>375</v>
      </c>
    </row>
    <row r="9" spans="1:16" ht="66" customHeight="1" x14ac:dyDescent="0.25">
      <c r="A9" s="163" t="s">
        <v>379</v>
      </c>
      <c r="B9" s="26" t="s">
        <v>375</v>
      </c>
      <c r="C9" s="26" t="s">
        <v>375</v>
      </c>
      <c r="D9" s="26" t="s">
        <v>375</v>
      </c>
      <c r="E9" s="26" t="s">
        <v>375</v>
      </c>
      <c r="F9" s="26" t="s">
        <v>375</v>
      </c>
      <c r="G9" s="26" t="s">
        <v>375</v>
      </c>
      <c r="H9" s="26" t="s">
        <v>375</v>
      </c>
      <c r="I9" s="26" t="s">
        <v>375</v>
      </c>
      <c r="J9" s="26" t="s">
        <v>375</v>
      </c>
      <c r="K9" s="26" t="s">
        <v>375</v>
      </c>
      <c r="L9" s="26" t="s">
        <v>375</v>
      </c>
      <c r="M9" s="26" t="s">
        <v>375</v>
      </c>
      <c r="N9" s="26" t="s">
        <v>375</v>
      </c>
      <c r="O9" s="26" t="s">
        <v>375</v>
      </c>
      <c r="P9" s="26" t="s">
        <v>375</v>
      </c>
    </row>
    <row r="10" spans="1:16" ht="62.25" customHeight="1" x14ac:dyDescent="0.25">
      <c r="A10" s="163" t="s">
        <v>374</v>
      </c>
      <c r="B10" s="26" t="s">
        <v>375</v>
      </c>
      <c r="C10" s="26"/>
      <c r="D10" s="26"/>
      <c r="E10" s="26"/>
      <c r="F10" s="26"/>
      <c r="G10" s="26"/>
      <c r="H10" s="26"/>
      <c r="I10" s="26"/>
      <c r="J10" s="26"/>
      <c r="K10" s="26"/>
      <c r="L10" s="26" t="s">
        <v>375</v>
      </c>
      <c r="M10" s="26" t="s">
        <v>375</v>
      </c>
      <c r="N10" s="26" t="s">
        <v>375</v>
      </c>
      <c r="O10" s="26" t="s">
        <v>375</v>
      </c>
      <c r="P10" s="26" t="s">
        <v>375</v>
      </c>
    </row>
    <row r="11" spans="1:16" ht="66" customHeight="1" x14ac:dyDescent="0.25">
      <c r="A11" s="163" t="s">
        <v>380</v>
      </c>
      <c r="B11" s="26" t="s">
        <v>375</v>
      </c>
      <c r="C11" s="26" t="s">
        <v>375</v>
      </c>
      <c r="D11" s="26" t="s">
        <v>375</v>
      </c>
      <c r="E11" s="26" t="s">
        <v>375</v>
      </c>
      <c r="F11" s="26" t="s">
        <v>375</v>
      </c>
      <c r="G11" s="26"/>
      <c r="H11" s="26" t="s">
        <v>375</v>
      </c>
      <c r="I11" s="26"/>
      <c r="J11" s="26"/>
      <c r="K11" s="26" t="s">
        <v>375</v>
      </c>
      <c r="L11" s="26" t="s">
        <v>375</v>
      </c>
      <c r="M11" s="26" t="s">
        <v>375</v>
      </c>
      <c r="N11" s="26" t="s">
        <v>375</v>
      </c>
      <c r="O11" s="26"/>
      <c r="P11" s="26" t="s">
        <v>375</v>
      </c>
    </row>
    <row r="12" spans="1:16" ht="89.25" customHeight="1" x14ac:dyDescent="0.25">
      <c r="A12" s="163" t="s">
        <v>373</v>
      </c>
      <c r="B12" s="26" t="s">
        <v>375</v>
      </c>
      <c r="C12" s="26" t="s">
        <v>375</v>
      </c>
      <c r="D12" s="26" t="s">
        <v>375</v>
      </c>
      <c r="E12" s="26" t="s">
        <v>375</v>
      </c>
      <c r="F12" s="26"/>
      <c r="G12" s="26"/>
      <c r="H12" s="26" t="s">
        <v>375</v>
      </c>
      <c r="I12" s="26" t="s">
        <v>375</v>
      </c>
      <c r="J12" s="26" t="s">
        <v>375</v>
      </c>
      <c r="K12" s="26" t="s">
        <v>375</v>
      </c>
      <c r="L12" s="26"/>
      <c r="M12" s="26"/>
      <c r="N12" s="26"/>
      <c r="O12" s="26"/>
      <c r="P12" s="26" t="s">
        <v>375</v>
      </c>
    </row>
    <row r="13" spans="1:16" ht="112.9" customHeight="1" x14ac:dyDescent="0.25">
      <c r="A13" s="163" t="s">
        <v>398</v>
      </c>
      <c r="B13" s="26" t="s">
        <v>375</v>
      </c>
      <c r="C13" s="26" t="s">
        <v>375</v>
      </c>
      <c r="D13" s="26" t="s">
        <v>375</v>
      </c>
      <c r="E13" s="26" t="s">
        <v>375</v>
      </c>
      <c r="F13" s="26" t="s">
        <v>375</v>
      </c>
      <c r="G13" s="26" t="s">
        <v>375</v>
      </c>
      <c r="H13" s="26" t="s">
        <v>375</v>
      </c>
      <c r="I13" s="26" t="s">
        <v>375</v>
      </c>
      <c r="J13" s="26" t="s">
        <v>375</v>
      </c>
      <c r="K13" s="26" t="s">
        <v>375</v>
      </c>
      <c r="L13" s="26" t="s">
        <v>375</v>
      </c>
      <c r="M13" s="26" t="s">
        <v>375</v>
      </c>
      <c r="N13" s="26" t="s">
        <v>375</v>
      </c>
      <c r="O13" s="26" t="s">
        <v>375</v>
      </c>
      <c r="P13" s="26" t="s">
        <v>375</v>
      </c>
    </row>
  </sheetData>
  <mergeCells count="16">
    <mergeCell ref="A1:P1"/>
    <mergeCell ref="K2:K3"/>
    <mergeCell ref="L2:L3"/>
    <mergeCell ref="M2:M3"/>
    <mergeCell ref="N2:N3"/>
    <mergeCell ref="O2:O3"/>
    <mergeCell ref="B2:B3"/>
    <mergeCell ref="C2:C3"/>
    <mergeCell ref="D2:D3"/>
    <mergeCell ref="E2:E3"/>
    <mergeCell ref="F2:F3"/>
    <mergeCell ref="P2:P3"/>
    <mergeCell ref="G2:G3"/>
    <mergeCell ref="H2:H3"/>
    <mergeCell ref="I2:I3"/>
    <mergeCell ref="J2:J3"/>
  </mergeCells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პერსონალი საგნების მიხედვით</vt:lpstr>
      <vt:lpstr>1-2 სემესტრი</vt:lpstr>
      <vt:lpstr>3-4 სემესტრი</vt:lpstr>
      <vt:lpstr>5-6 სემესტრი</vt:lpstr>
      <vt:lpstr>7-8 სემესტრი</vt:lpstr>
      <vt:lpstr>9-10 სემესტრი</vt:lpstr>
      <vt:lpstr>კრედიტების განაწილება სემესტრში</vt:lpstr>
      <vt:lpstr>წინაპირობების მატრიცა</vt:lpstr>
      <vt:lpstr>სასწ. კურს. პროგ. სწავ. შედეგ.</vt:lpstr>
      <vt:lpstr>სწავლის შედეგები დარგ კომპ შეს</vt:lpstr>
      <vt:lpstr>პროგ.მიზნ. და სწავლ. შედეგ.რუკა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2025-02-27T09:17:05Z</dcterms:modified>
</cp:coreProperties>
</file>